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rika Natalia\Documents\Especializacion\Trabajo de grado\"/>
    </mc:Choice>
  </mc:AlternateContent>
  <bookViews>
    <workbookView xWindow="0" yWindow="0" windowWidth="23040" windowHeight="8736" tabRatio="764" firstSheet="2" activeTab="5"/>
  </bookViews>
  <sheets>
    <sheet name="MODELO DIMENSIONAL" sheetId="1" r:id="rId1"/>
    <sheet name="DIMENSIONES" sheetId="3" r:id="rId2"/>
    <sheet name="FACT" sheetId="2" r:id="rId3"/>
    <sheet name="MAPEO" sheetId="5" r:id="rId4"/>
    <sheet name="MOTORES_BD" sheetId="8" r:id="rId5"/>
    <sheet name="SW_ETL" sheetId="9" r:id="rId6"/>
    <sheet name="VISUALIZACION" sheetId="10" r:id="rId7"/>
    <sheet name="PRESUPUESTO_NOMINA" sheetId="11" r:id="rId8"/>
    <sheet name="PRESUPUESTO_ACTIVOS" sheetId="12" r:id="rId9"/>
    <sheet name="Actividades" sheetId="13" r:id="rId10"/>
    <sheet name="Consolidado Precio-h" sheetId="14" r:id="rId11"/>
  </sheets>
  <externalReferences>
    <externalReference r:id="rId12"/>
  </externalReferences>
  <definedNames>
    <definedName name="_xlnm._FilterDatabase" localSheetId="9" hidden="1">Actividades!$B$2:$L$30</definedName>
    <definedName name="_xlnm._FilterDatabase" localSheetId="10" hidden="1">'Consolidado Precio-h'!$A$2:$B$30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0" i="14" l="1"/>
  <c r="C30" i="14"/>
  <c r="E30" i="14" s="1"/>
  <c r="D29" i="14"/>
  <c r="C29" i="14"/>
  <c r="E29" i="14" s="1"/>
  <c r="D28" i="14"/>
  <c r="C28" i="14"/>
  <c r="E28" i="14" s="1"/>
  <c r="D27" i="14"/>
  <c r="C27" i="14"/>
  <c r="E27" i="14" s="1"/>
  <c r="H30" i="13" s="1" a="1"/>
  <c r="H30" i="13" s="1"/>
  <c r="K30" i="13" s="1"/>
  <c r="D26" i="14"/>
  <c r="C26" i="14"/>
  <c r="E26" i="14" s="1"/>
  <c r="D25" i="14"/>
  <c r="C25" i="14"/>
  <c r="E25" i="14" s="1"/>
  <c r="D24" i="14"/>
  <c r="C24" i="14"/>
  <c r="E24" i="14" s="1"/>
  <c r="D23" i="14"/>
  <c r="E23" i="14" s="1"/>
  <c r="C23" i="14"/>
  <c r="D22" i="14"/>
  <c r="C22" i="14"/>
  <c r="E22" i="14" s="1"/>
  <c r="D21" i="14"/>
  <c r="C21" i="14"/>
  <c r="E21" i="14" s="1"/>
  <c r="D20" i="14"/>
  <c r="C20" i="14"/>
  <c r="E20" i="14" s="1"/>
  <c r="D19" i="14"/>
  <c r="E19" i="14" s="1"/>
  <c r="C19" i="14"/>
  <c r="E18" i="14"/>
  <c r="D18" i="14"/>
  <c r="C18" i="14"/>
  <c r="D17" i="14"/>
  <c r="C17" i="14"/>
  <c r="E17" i="14" s="1"/>
  <c r="D16" i="14"/>
  <c r="C16" i="14"/>
  <c r="E16" i="14" s="1"/>
  <c r="D15" i="14"/>
  <c r="E15" i="14" s="1"/>
  <c r="C15" i="14"/>
  <c r="D14" i="14"/>
  <c r="C14" i="14"/>
  <c r="E14" i="14" s="1"/>
  <c r="D13" i="14"/>
  <c r="C13" i="14"/>
  <c r="E13" i="14" s="1"/>
  <c r="D12" i="14"/>
  <c r="C12" i="14"/>
  <c r="E12" i="14" s="1"/>
  <c r="D11" i="14"/>
  <c r="E11" i="14" s="1"/>
  <c r="C11" i="14"/>
  <c r="D10" i="14"/>
  <c r="C10" i="14"/>
  <c r="E10" i="14" s="1"/>
  <c r="D9" i="14"/>
  <c r="C9" i="14"/>
  <c r="E9" i="14" s="1"/>
  <c r="D8" i="14"/>
  <c r="C8" i="14"/>
  <c r="E8" i="14" s="1"/>
  <c r="D7" i="14"/>
  <c r="E7" i="14" s="1"/>
  <c r="C7" i="14"/>
  <c r="D6" i="14"/>
  <c r="C6" i="14"/>
  <c r="E6" i="14" s="1"/>
  <c r="D5" i="14"/>
  <c r="C5" i="14"/>
  <c r="E5" i="14" s="1"/>
  <c r="D4" i="14"/>
  <c r="C4" i="14"/>
  <c r="E4" i="14" s="1"/>
  <c r="D3" i="14"/>
  <c r="E3" i="14" s="1"/>
  <c r="C3" i="14"/>
  <c r="E30" i="13"/>
  <c r="H29" i="13" a="1"/>
  <c r="H29" i="13" s="1"/>
  <c r="K29" i="13" s="1"/>
  <c r="E29" i="13"/>
  <c r="H28" i="13" a="1"/>
  <c r="H28" i="13" s="1"/>
  <c r="K28" i="13" s="1"/>
  <c r="E28" i="13"/>
  <c r="H27" i="13" a="1"/>
  <c r="H27" i="13" s="1"/>
  <c r="K27" i="13" s="1"/>
  <c r="E27" i="13"/>
  <c r="H26" i="13" a="1"/>
  <c r="H26" i="13" s="1"/>
  <c r="K26" i="13" s="1"/>
  <c r="E26" i="13"/>
  <c r="H25" i="13" a="1"/>
  <c r="H25" i="13" s="1"/>
  <c r="K25" i="13" s="1"/>
  <c r="E25" i="13"/>
  <c r="H24" i="13" a="1"/>
  <c r="H24" i="13" s="1"/>
  <c r="K24" i="13" s="1"/>
  <c r="E24" i="13"/>
  <c r="H23" i="13" a="1"/>
  <c r="H23" i="13" s="1"/>
  <c r="K23" i="13" s="1"/>
  <c r="E23" i="13"/>
  <c r="H22" i="13" a="1"/>
  <c r="H22" i="13" s="1"/>
  <c r="K22" i="13" s="1"/>
  <c r="E22" i="13"/>
  <c r="H21" i="13" a="1"/>
  <c r="H21" i="13" s="1"/>
  <c r="K21" i="13" s="1"/>
  <c r="E21" i="13"/>
  <c r="H20" i="13" a="1"/>
  <c r="H20" i="13" s="1"/>
  <c r="K20" i="13" s="1"/>
  <c r="E20" i="13"/>
  <c r="H19" i="13" a="1"/>
  <c r="H19" i="13" s="1"/>
  <c r="K19" i="13" s="1"/>
  <c r="E19" i="13"/>
  <c r="H18" i="13" a="1"/>
  <c r="H18" i="13" s="1"/>
  <c r="K18" i="13" s="1"/>
  <c r="E18" i="13"/>
  <c r="H17" i="13" a="1"/>
  <c r="H17" i="13" s="1"/>
  <c r="K17" i="13" s="1"/>
  <c r="E17" i="13"/>
  <c r="H16" i="13" a="1"/>
  <c r="H16" i="13" s="1"/>
  <c r="K16" i="13" s="1"/>
  <c r="E16" i="13"/>
  <c r="H15" i="13" a="1"/>
  <c r="H15" i="13" s="1"/>
  <c r="K15" i="13" s="1"/>
  <c r="E15" i="13"/>
  <c r="H14" i="13" a="1"/>
  <c r="H14" i="13" s="1"/>
  <c r="K14" i="13" s="1"/>
  <c r="E14" i="13"/>
  <c r="H13" i="13" a="1"/>
  <c r="H13" i="13" s="1"/>
  <c r="K13" i="13" s="1"/>
  <c r="E13" i="13"/>
  <c r="H12" i="13" a="1"/>
  <c r="H12" i="13" s="1"/>
  <c r="K12" i="13" s="1"/>
  <c r="E12" i="13"/>
  <c r="H11" i="13" a="1"/>
  <c r="H11" i="13" s="1"/>
  <c r="K11" i="13" s="1"/>
  <c r="E11" i="13"/>
  <c r="H10" i="13" a="1"/>
  <c r="H10" i="13" s="1"/>
  <c r="K10" i="13" s="1"/>
  <c r="E10" i="13"/>
  <c r="H9" i="13" a="1"/>
  <c r="H9" i="13" s="1"/>
  <c r="K9" i="13" s="1"/>
  <c r="E9" i="13"/>
  <c r="H8" i="13" a="1"/>
  <c r="H8" i="13" s="1"/>
  <c r="K8" i="13" s="1"/>
  <c r="E8" i="13"/>
  <c r="H7" i="13" a="1"/>
  <c r="H7" i="13" s="1"/>
  <c r="K7" i="13" s="1"/>
  <c r="E7" i="13"/>
  <c r="H6" i="13" a="1"/>
  <c r="H6" i="13" s="1"/>
  <c r="K6" i="13" s="1"/>
  <c r="E6" i="13"/>
  <c r="H5" i="13" a="1"/>
  <c r="H5" i="13" s="1"/>
  <c r="K5" i="13" s="1"/>
  <c r="E5" i="13"/>
  <c r="H4" i="13" a="1"/>
  <c r="H4" i="13" s="1"/>
  <c r="K4" i="13" s="1"/>
  <c r="E4" i="13"/>
  <c r="H3" i="13" a="1"/>
  <c r="H3" i="13" s="1"/>
  <c r="K3" i="13" s="1"/>
  <c r="E3" i="13"/>
  <c r="O2" i="13"/>
  <c r="P2" i="13" s="1"/>
  <c r="Q2" i="13" s="1"/>
  <c r="R2" i="13" s="1"/>
  <c r="S2" i="13" s="1"/>
  <c r="T2" i="13" s="1"/>
  <c r="U2" i="13" s="1"/>
  <c r="V2" i="13" s="1"/>
  <c r="W2" i="13" s="1"/>
  <c r="X2" i="13" s="1"/>
  <c r="Y2" i="13" s="1"/>
  <c r="Z2" i="13" s="1"/>
  <c r="AA2" i="13" s="1"/>
  <c r="AB2" i="13" s="1"/>
  <c r="AC2" i="13" s="1"/>
  <c r="AD2" i="13" s="1"/>
  <c r="AE2" i="13" s="1"/>
  <c r="AF2" i="13" s="1"/>
  <c r="AG2" i="13" s="1"/>
  <c r="AH2" i="13" s="1"/>
  <c r="AI2" i="13" s="1"/>
  <c r="AJ2" i="13" s="1"/>
  <c r="AK2" i="13" s="1"/>
  <c r="AL2" i="13" s="1"/>
  <c r="AM2" i="13" s="1"/>
  <c r="AN2" i="13" s="1"/>
  <c r="AO2" i="13" s="1"/>
  <c r="AP2" i="13" s="1"/>
  <c r="AQ2" i="13" s="1"/>
  <c r="AR2" i="13" s="1"/>
  <c r="AS2" i="13" s="1"/>
  <c r="AT2" i="13" s="1"/>
  <c r="AU2" i="13" s="1"/>
  <c r="AV2" i="13" s="1"/>
  <c r="AW2" i="13" s="1"/>
  <c r="AX2" i="13" s="1"/>
  <c r="AY2" i="13" s="1"/>
  <c r="AZ2" i="13" s="1"/>
  <c r="BA2" i="13" s="1"/>
  <c r="BB2" i="13" s="1"/>
  <c r="BC2" i="13" s="1"/>
  <c r="BD2" i="13" s="1"/>
  <c r="BE2" i="13" s="1"/>
  <c r="BF2" i="13" s="1"/>
  <c r="BG2" i="13" s="1"/>
  <c r="BH2" i="13" s="1"/>
  <c r="BI2" i="13" s="1"/>
  <c r="BJ2" i="13" s="1"/>
  <c r="BK2" i="13" s="1"/>
  <c r="BL2" i="13" s="1"/>
  <c r="BM2" i="13" s="1"/>
  <c r="BN2" i="13" s="1"/>
  <c r="BO2" i="13" s="1"/>
  <c r="BP2" i="13" s="1"/>
  <c r="BQ2" i="13" s="1"/>
  <c r="BR2" i="13" s="1"/>
  <c r="BS2" i="13" s="1"/>
  <c r="BT2" i="13" s="1"/>
  <c r="BU2" i="13" s="1"/>
  <c r="BV2" i="13" s="1"/>
  <c r="BW2" i="13" s="1"/>
  <c r="BX2" i="13" s="1"/>
  <c r="BY2" i="13" s="1"/>
  <c r="BZ2" i="13" s="1"/>
  <c r="CA2" i="13" s="1"/>
  <c r="CB2" i="13" s="1"/>
  <c r="CC2" i="13" s="1"/>
  <c r="E21" i="12"/>
  <c r="E8" i="12"/>
  <c r="E9" i="12"/>
  <c r="E10" i="12"/>
  <c r="E11" i="12"/>
  <c r="E16" i="12"/>
  <c r="E17" i="12"/>
  <c r="E18" i="12"/>
  <c r="F8" i="11"/>
  <c r="F12" i="11" s="1"/>
  <c r="F26" i="11" s="1"/>
  <c r="I8" i="11"/>
  <c r="I26" i="11" s="1"/>
  <c r="F9" i="11"/>
  <c r="F10" i="11"/>
  <c r="I10" i="11"/>
  <c r="F11" i="11"/>
  <c r="E12" i="11"/>
  <c r="F15" i="11"/>
  <c r="I15" i="11"/>
  <c r="F16" i="11"/>
  <c r="I16" i="11"/>
  <c r="F17" i="11"/>
  <c r="F18" i="11"/>
  <c r="I18" i="11"/>
  <c r="F19" i="11"/>
  <c r="E20" i="11"/>
  <c r="F20" i="11"/>
  <c r="F23" i="11"/>
  <c r="I23" i="11"/>
  <c r="E24" i="11"/>
  <c r="F24" i="11"/>
  <c r="K31" i="13" l="1"/>
  <c r="E12" i="12"/>
  <c r="E19" i="12"/>
</calcChain>
</file>

<file path=xl/sharedStrings.xml><?xml version="1.0" encoding="utf-8"?>
<sst xmlns="http://schemas.openxmlformats.org/spreadsheetml/2006/main" count="729" uniqueCount="465">
  <si>
    <t>FACT_GASTOS</t>
  </si>
  <si>
    <t>Gastos</t>
  </si>
  <si>
    <t>Estructura gastos</t>
  </si>
  <si>
    <t>Valor gasto distribuido</t>
  </si>
  <si>
    <t>Unidades vendidas</t>
  </si>
  <si>
    <t>Costo de venta</t>
  </si>
  <si>
    <t>Venta</t>
  </si>
  <si>
    <t>Devolucion</t>
  </si>
  <si>
    <t>Teleferia</t>
  </si>
  <si>
    <t>Cantidad asociados</t>
  </si>
  <si>
    <t>Cantidad empleados</t>
  </si>
  <si>
    <t>Ingresos</t>
  </si>
  <si>
    <t>DIM_PERSONAL</t>
  </si>
  <si>
    <t>Cargo</t>
  </si>
  <si>
    <t>ID_Colaborador</t>
  </si>
  <si>
    <t>Colaborador</t>
  </si>
  <si>
    <t>Contrato</t>
  </si>
  <si>
    <t>ID_Ceco</t>
  </si>
  <si>
    <t>DIM_ASOCIADO</t>
  </si>
  <si>
    <t>ID_Asociado</t>
  </si>
  <si>
    <t>Nombre asociado</t>
  </si>
  <si>
    <t>Tipo</t>
  </si>
  <si>
    <t>Drogueria</t>
  </si>
  <si>
    <t>ID_Drogueria</t>
  </si>
  <si>
    <t>Provincia</t>
  </si>
  <si>
    <t>Regional</t>
  </si>
  <si>
    <t>Territorio</t>
  </si>
  <si>
    <t>DIM_CUENTA</t>
  </si>
  <si>
    <t>ID_Clco</t>
  </si>
  <si>
    <t>Gasto</t>
  </si>
  <si>
    <t>Texto breve</t>
  </si>
  <si>
    <t>Linea</t>
  </si>
  <si>
    <t>Cargo_responsable</t>
  </si>
  <si>
    <t>Criterio distribucion</t>
  </si>
  <si>
    <t>Denom ceco</t>
  </si>
  <si>
    <t>Gerencia</t>
  </si>
  <si>
    <t>Liquidador OI</t>
  </si>
  <si>
    <t>DIM_PRODUCTO</t>
  </si>
  <si>
    <t>ID_Producto</t>
  </si>
  <si>
    <t>Producto</t>
  </si>
  <si>
    <t>Grupo</t>
  </si>
  <si>
    <t>Clasificacion</t>
  </si>
  <si>
    <t>Clase</t>
  </si>
  <si>
    <t>DIM_REGIONAL</t>
  </si>
  <si>
    <t>ID_Regional</t>
  </si>
  <si>
    <t>DIM_INGRESO</t>
  </si>
  <si>
    <t>ID_Ingreso</t>
  </si>
  <si>
    <t>Tipo_ingreso</t>
  </si>
  <si>
    <t>DIM_CENTRO_DE_COSTO</t>
  </si>
  <si>
    <t>Medida</t>
  </si>
  <si>
    <t>ID_Tiempo</t>
  </si>
  <si>
    <t>Fecha</t>
  </si>
  <si>
    <t>Día</t>
  </si>
  <si>
    <t>Mes</t>
  </si>
  <si>
    <t>Trimestre</t>
  </si>
  <si>
    <t>Año</t>
  </si>
  <si>
    <t>DIM_TIEMPO</t>
  </si>
  <si>
    <t>Monto de gasto asignado proporcionalmente entre distintas áreas, productos o unidades según criterios definidos.</t>
  </si>
  <si>
    <t>Total de unidades de productos o servicios vendidos durante el período de análisis.</t>
  </si>
  <si>
    <t>Total de ingresos generados por ventas brutas sin considerar devoluciones o descuentos.</t>
  </si>
  <si>
    <t>Monto o número de productos devueltos por los clientes, lo cual afecta negativamente los ingresos.</t>
  </si>
  <si>
    <t>Número total de empleados registrados en la organización durante el período de análisis.</t>
  </si>
  <si>
    <t>Representa el total de gastos registrados en un período determinado. Puede incluir gastos operativos, personal, administrativos, logísticos, etc.</t>
  </si>
  <si>
    <t>Representa el costo directo asociado a la producción o adquisición de los bienes vendidos</t>
  </si>
  <si>
    <t>Número de asociados por regional, territorio, etc.</t>
  </si>
  <si>
    <t>Cantidad droguerias</t>
  </si>
  <si>
    <t>Otros ingresos</t>
  </si>
  <si>
    <t>Describe las diferentes fuentes o tipos de ingreso registrados, permitiendo clasificar y analizar los ingresos por origen (por ejemplo: venta directa, convenios, aportes, etc.).</t>
  </si>
  <si>
    <t>Contiene información detallada del personal, nombres, cargos, áreas de trabajo y otros atributos relevantes para el análisis del recurso humano.</t>
  </si>
  <si>
    <t>Almacena los datos de los asociados, preasociados o terceros,  incluye identificadores, nombres, tipo de asociado, fecha de vinculación y características demográficas o comerciales.</t>
  </si>
  <si>
    <t>Describe las cuentas contables o financieras utilizadas para clasificar ingresos, gastos y transacciones. Incluye códigos de cuenta, descripciones, categorías contables y naturaleza</t>
  </si>
  <si>
    <t>Proporciona el contexto temporal para el análisis, desglosando fechas en componentes como año, mes día</t>
  </si>
  <si>
    <t>Contiene la información descriptiva de los productos ofrecidos incluye código de producto, nombre, categoría, entre otros.</t>
  </si>
  <si>
    <t>Agrupa los diferentes centros de costo de la organización, identificando unidades responsables del consumo de recursos. Incluye códigos, gerencia y posibles responsables.</t>
  </si>
  <si>
    <t>Descripción</t>
  </si>
  <si>
    <t>Indica cómo se distribuyen o clasifican los gastos dentro de diferentes categorías o centros de costos. Teniendo en cuenta alguno de los indicadores que como las ventas, los asociados, etc.</t>
  </si>
  <si>
    <t>Devolución</t>
  </si>
  <si>
    <t>Descuento al asociado, porcentaje para alcanzar el precio del mercado, entre otros</t>
  </si>
  <si>
    <t>Cantidad droguerías</t>
  </si>
  <si>
    <t>Total de droguerías</t>
  </si>
  <si>
    <t>Dimensión</t>
  </si>
  <si>
    <t>Representa la estructura geográfica o regional.</t>
  </si>
  <si>
    <t>Facilita el análisis territorial o por áreas de cobertura.</t>
  </si>
  <si>
    <t>Transformación / Observaciones</t>
  </si>
  <si>
    <t>CANTIDAD</t>
  </si>
  <si>
    <t>COSTO</t>
  </si>
  <si>
    <t>Directo</t>
  </si>
  <si>
    <t>DEVOLUCION</t>
  </si>
  <si>
    <t>DOCUMENTO</t>
  </si>
  <si>
    <t>ID_DROGUERIA</t>
  </si>
  <si>
    <t>ID_PRODUCTO</t>
  </si>
  <si>
    <t>PRODUCTO</t>
  </si>
  <si>
    <t>REGIONAL</t>
  </si>
  <si>
    <t>TELEFERIA</t>
  </si>
  <si>
    <t>TIPO_INGRESO</t>
  </si>
  <si>
    <t>ID de transaccion</t>
  </si>
  <si>
    <t>Tabla de hechos: VENTAS → FACT_GASTOS</t>
  </si>
  <si>
    <t>Campo en origen (VENTAS)</t>
  </si>
  <si>
    <t>Campo en destino (FACT_GASTOS)</t>
  </si>
  <si>
    <t>Relación con DROGUERIA</t>
  </si>
  <si>
    <t>Relación con PRODUCTO</t>
  </si>
  <si>
    <t>Relación con REGIONAL</t>
  </si>
  <si>
    <t>Relación con TIPO_INGRESO</t>
  </si>
  <si>
    <t>Observaciones</t>
  </si>
  <si>
    <t>ID_CECO</t>
  </si>
  <si>
    <t>ID_CLCO</t>
  </si>
  <si>
    <t>TIPO_GASTO</t>
  </si>
  <si>
    <t>Estructura gasto / Tipo gasto</t>
  </si>
  <si>
    <t>VALOR</t>
  </si>
  <si>
    <t>Valor gasto distribuido / Gastos</t>
  </si>
  <si>
    <t>FK</t>
  </si>
  <si>
    <t>REGION</t>
  </si>
  <si>
    <t>∑ OTROS_INGRESOS</t>
  </si>
  <si>
    <t>Campo de hecho</t>
  </si>
  <si>
    <t>Campo en origen</t>
  </si>
  <si>
    <t>Campo en destino</t>
  </si>
  <si>
    <t>PK</t>
  </si>
  <si>
    <t>Nombre</t>
  </si>
  <si>
    <t>LINEA</t>
  </si>
  <si>
    <t>Línea</t>
  </si>
  <si>
    <t>TIPO</t>
  </si>
  <si>
    <t>GRUPO</t>
  </si>
  <si>
    <t>CLASIFICACION</t>
  </si>
  <si>
    <t>Clasificación</t>
  </si>
  <si>
    <t>CLASE</t>
  </si>
  <si>
    <t>ID_COLABORADOR</t>
  </si>
  <si>
    <t>CARGO</t>
  </si>
  <si>
    <t>COLABORADOR</t>
  </si>
  <si>
    <t>Nombre o ID</t>
  </si>
  <si>
    <t>CONTRATO</t>
  </si>
  <si>
    <t>Tipo de contrato</t>
  </si>
  <si>
    <t>SALARIO</t>
  </si>
  <si>
    <t>ID_ASOCIADO</t>
  </si>
  <si>
    <t>ASOCIADO</t>
  </si>
  <si>
    <t>DROGUERIA</t>
  </si>
  <si>
    <t>PROVINCIA</t>
  </si>
  <si>
    <t>TERRITORIO</t>
  </si>
  <si>
    <t>CARGO_RESPONSABLE</t>
  </si>
  <si>
    <t>CRITERIO_DISTRIBUCION</t>
  </si>
  <si>
    <t>Criterio distribución</t>
  </si>
  <si>
    <t>DENOM_CECO</t>
  </si>
  <si>
    <t>GERENCIA</t>
  </si>
  <si>
    <t>LIQUIDADOR_OI</t>
  </si>
  <si>
    <t>TEXTO BREVE</t>
  </si>
  <si>
    <t>GASTO</t>
  </si>
  <si>
    <t>DISTRIBUCION</t>
  </si>
  <si>
    <t>Distribución</t>
  </si>
  <si>
    <t>ID_INGRESO</t>
  </si>
  <si>
    <t>ID_REGIONAL</t>
  </si>
  <si>
    <t>Tabla GASTO → FACT_GASTOS</t>
  </si>
  <si>
    <t>Campo en origen (GASTO)</t>
  </si>
  <si>
    <t>FK a CECO</t>
  </si>
  <si>
    <t>FK a CUENTA</t>
  </si>
  <si>
    <t>FK a REGIONAL</t>
  </si>
  <si>
    <t>Tabla OTROS_INGRESOS → FACT_GASTOS</t>
  </si>
  <si>
    <t>Campo en origen (OTROS_INGRESOS)</t>
  </si>
  <si>
    <t>Tabla PRODUCTO → DIM_PRODUCTO</t>
  </si>
  <si>
    <t>Tabla PERSONAL → DIM_PERSONAL</t>
  </si>
  <si>
    <t>Tabla ASOCIADO → DIM_ASOCIADO</t>
  </si>
  <si>
    <t>Tabla DROGUERIA → DIM_ASOCIADO</t>
  </si>
  <si>
    <t>Tabla ID_CECO → DIM_CENTRO_DE_COSTO</t>
  </si>
  <si>
    <t>Tabla ID_CLCO → DIM_CUENTA</t>
  </si>
  <si>
    <t>Tabla TIPO_INGRESO → DIM_INGRESO</t>
  </si>
  <si>
    <t>Tabla REGIONAL → DIM_REGIONAL</t>
  </si>
  <si>
    <t>Tabla ASOCIADOS → FACT_GASTOS</t>
  </si>
  <si>
    <t>Tabla PERSOSNAL → FACT_GASTOS</t>
  </si>
  <si>
    <t>Salario</t>
  </si>
  <si>
    <t>Valor fijo</t>
  </si>
  <si>
    <t>Directo, se usa para categorizar</t>
  </si>
  <si>
    <r>
      <t>Oracle Autonomous Database</t>
    </r>
    <r>
      <rPr>
        <sz val="14"/>
        <color theme="1"/>
        <rFont val="Times New Roman"/>
        <family val="1"/>
      </rPr>
      <t xml:space="preserve"> </t>
    </r>
    <r>
      <rPr>
        <b/>
        <sz val="14"/>
        <color theme="1"/>
        <rFont val="Times New Roman"/>
        <family val="1"/>
      </rPr>
      <t xml:space="preserve">(Con OLAP) </t>
    </r>
    <r>
      <rPr>
        <sz val="14"/>
        <color theme="1"/>
        <rFont val="Times New Roman"/>
        <family val="1"/>
      </rPr>
      <t> </t>
    </r>
  </si>
  <si>
    <r>
      <t>ClickHouse Database</t>
    </r>
    <r>
      <rPr>
        <sz val="14"/>
        <color theme="1"/>
        <rFont val="Times New Roman"/>
        <family val="1"/>
      </rPr>
      <t> </t>
    </r>
  </si>
  <si>
    <r>
      <t>Empresa</t>
    </r>
    <r>
      <rPr>
        <sz val="12"/>
        <color theme="1"/>
        <rFont val="Times New Roman"/>
        <family val="1"/>
      </rPr>
      <t>: Oracle Corporation.  </t>
    </r>
  </si>
  <si>
    <r>
      <t xml:space="preserve"> Oracle Database es un sistema de bases de datos relacionales </t>
    </r>
    <r>
      <rPr>
        <b/>
        <sz val="12"/>
        <color theme="1"/>
        <rFont val="Times New Roman"/>
        <family val="1"/>
      </rPr>
      <t>(RDBMS)</t>
    </r>
    <r>
      <rPr>
        <sz val="12"/>
        <color theme="1"/>
        <rFont val="Times New Roman"/>
        <family val="1"/>
      </rPr>
      <t xml:space="preserve"> que gestiona, almacena y controla grandes volúmenes de datos para sistemas personales o empresariales.  </t>
    </r>
  </si>
  <si>
    <r>
      <t>Requisitos de hardware: </t>
    </r>
    <r>
      <rPr>
        <sz val="12"/>
        <color theme="1"/>
        <rFont val="Times New Roman"/>
        <family val="1"/>
      </rPr>
      <t> </t>
    </r>
  </si>
  <si>
    <t>Equipo personal o de escritorio tipo CPU o desktop con 16 GB de RAM, almacenamiento compartido con HBA SAS, procesador AMD o Intel de 64 Bit o superior. Espacio en disco duro de estado solido suficiente o superior a 16 GB. </t>
  </si>
  <si>
    <r>
      <t>Requisitos de software: </t>
    </r>
    <r>
      <rPr>
        <sz val="12"/>
        <color theme="1"/>
        <rFont val="Times New Roman"/>
        <family val="1"/>
      </rPr>
      <t> </t>
    </r>
  </si>
  <si>
    <t>Se debe de instalar si se tiene Windows Server 2008 R2 SP1 o posterior o puede usarse con  </t>
  </si>
  <si>
    <t>SUSE Linux Enterprise Server 11 (o superior). </t>
  </si>
  <si>
    <t>  </t>
  </si>
  <si>
    <r>
      <t>Empresa</t>
    </r>
    <r>
      <rPr>
        <sz val="12"/>
        <color theme="1"/>
        <rFont val="Times New Roman"/>
        <family val="1"/>
      </rPr>
      <t>: ClickHouse Inc fue creada por YANDEX, empresa rusa de tecnología. </t>
    </r>
  </si>
  <si>
    <r>
      <t>Definición del motor: </t>
    </r>
    <r>
      <rPr>
        <sz val="12"/>
        <color theme="1"/>
        <rFont val="Times New Roman"/>
        <family val="1"/>
      </rPr>
      <t> </t>
    </r>
  </si>
  <si>
    <r>
      <t xml:space="preserve">ClickHouse Database es un sistema de gestión de bases de datos </t>
    </r>
    <r>
      <rPr>
        <b/>
        <sz val="12"/>
        <color theme="1"/>
        <rFont val="Times New Roman"/>
        <family val="1"/>
      </rPr>
      <t>(DBMS)</t>
    </r>
    <r>
      <rPr>
        <sz val="12"/>
        <color theme="1"/>
        <rFont val="Times New Roman"/>
        <family val="1"/>
      </rPr>
      <t>, de código abierto, orientado al alto rendimiento en columnas.  </t>
    </r>
  </si>
  <si>
    <r>
      <t>Requisitos de hardware</t>
    </r>
    <r>
      <rPr>
        <sz val="12"/>
        <color theme="1"/>
        <rFont val="Times New Roman"/>
        <family val="1"/>
      </rPr>
      <t>:  </t>
    </r>
  </si>
  <si>
    <t>Equipo personal o de escritorio con 16 Gb de RAM y un procesador de múltiples núcleos AMD o Intel. Requiere de un disco duro de estado solido o de almacenamiento en la nube Amazon S3 o Azure Block Storage. </t>
  </si>
  <si>
    <t>Sistema operativo Linux o en su defecto se necesitaría Windows Subsystem for Linux (WSL) para usuarios Windows. </t>
  </si>
  <si>
    <r>
      <t>Características del Motor Oracle Autonomous Database con OLAP</t>
    </r>
    <r>
      <rPr>
        <sz val="12"/>
        <color theme="1"/>
        <rFont val="Times New Roman"/>
        <family val="1"/>
      </rPr>
      <t>.</t>
    </r>
  </si>
  <si>
    <r>
      <t>1.</t>
    </r>
    <r>
      <rPr>
        <sz val="7"/>
        <color theme="1"/>
        <rFont val="Times New Roman"/>
        <family val="1"/>
      </rPr>
      <t xml:space="preserve">        </t>
    </r>
    <r>
      <rPr>
        <sz val="12"/>
        <color theme="1"/>
        <rFont val="Times New Roman"/>
        <family val="1"/>
      </rPr>
      <t>Oracle ADB maneja un sistema de gestión de datos relacionales robusto de arquitectura clásica de tablas con  filas y columnas, a diferencia de ClickHouse.  </t>
    </r>
  </si>
  <si>
    <r>
      <t>2.</t>
    </r>
    <r>
      <rPr>
        <sz val="7"/>
        <color theme="1"/>
        <rFont val="Times New Roman"/>
        <family val="1"/>
      </rPr>
      <t xml:space="preserve">        </t>
    </r>
    <r>
      <rPr>
        <sz val="12"/>
        <color theme="1"/>
        <rFont val="Times New Roman"/>
        <family val="1"/>
      </rPr>
      <t>Oracle ADB trae por defecto en todas sus opciones (estándar, personales o Enterprise) el sistema Oracle OLAP Option. Esto permite trabajar con datos multidimensionales directamente desde la misma base de datos. </t>
    </r>
  </si>
  <si>
    <r>
      <t>3.</t>
    </r>
    <r>
      <rPr>
        <sz val="7"/>
        <color theme="1"/>
        <rFont val="Times New Roman"/>
        <family val="1"/>
      </rPr>
      <t xml:space="preserve">        </t>
    </r>
    <r>
      <rPr>
        <sz val="12"/>
        <color theme="1"/>
        <rFont val="Times New Roman"/>
        <family val="1"/>
      </rPr>
      <t>A diferencia de ClickHouse, Oracle ADB posee soporte para modelos multidimensionales MOLAP, en donde los datos se pre-agregan y almacenan en estructuras  más optimizadas, permitiendo resultados de las consultas mucho más rápido.  </t>
    </r>
  </si>
  <si>
    <r>
      <t>4.</t>
    </r>
    <r>
      <rPr>
        <sz val="7"/>
        <color theme="1"/>
        <rFont val="Times New Roman"/>
        <family val="1"/>
      </rPr>
      <t xml:space="preserve">        </t>
    </r>
    <r>
      <rPr>
        <sz val="12"/>
        <color theme="1"/>
        <rFont val="Times New Roman"/>
        <family val="1"/>
      </rPr>
      <t>En materia de seguridad, Oracle ADB esta mejor posicionado con su modelo  DBA, que permite una asignación de usuarios y permisos de cada uno. Aquí  pueden definir políticas de acceso a nivel de medida, dimensión, jerarquía y otros, respetando los modelos de seguridad empresarial. </t>
    </r>
  </si>
  <si>
    <r>
      <t>5.</t>
    </r>
    <r>
      <rPr>
        <sz val="7"/>
        <color theme="1"/>
        <rFont val="Times New Roman"/>
        <family val="1"/>
      </rPr>
      <t xml:space="preserve">        </t>
    </r>
    <r>
      <rPr>
        <sz val="12"/>
        <color theme="1"/>
        <rFont val="Times New Roman"/>
        <family val="1"/>
      </rPr>
      <t>Las dimensiones en Oracle ADB con  OLAP pueden tener agregaciones  jerarquícas, lo que permite realizar drill-down y roll-up  fácilmente, además de ser una herramienta clave para KPI´S y monitoreo como lo es ClickHouse.  </t>
    </r>
  </si>
  <si>
    <r>
      <t>6.</t>
    </r>
    <r>
      <rPr>
        <sz val="7"/>
        <color theme="1"/>
        <rFont val="Times New Roman"/>
        <family val="1"/>
      </rPr>
      <t xml:space="preserve">        </t>
    </r>
    <r>
      <rPr>
        <sz val="12"/>
        <color theme="1"/>
        <rFont val="Times New Roman"/>
        <family val="1"/>
      </rPr>
      <t>Esta DB tiene un potencial de escalabilidad superior Además que viene incluido con ORACLE AWD o Datawarehouse en la nube. </t>
    </r>
  </si>
  <si>
    <r>
      <t>7.</t>
    </r>
    <r>
      <rPr>
        <sz val="7"/>
        <color theme="1"/>
        <rFont val="Times New Roman"/>
        <family val="1"/>
      </rPr>
      <t xml:space="preserve">        </t>
    </r>
    <r>
      <rPr>
        <sz val="12"/>
        <color theme="1"/>
        <rFont val="Times New Roman"/>
        <family val="1"/>
      </rPr>
      <t>Tiene integración con SQL, al exponer cubos OLAP como vistas relacionales, lo que permite que usuarios SQL puedan consultar datos multidimensionales. </t>
    </r>
  </si>
  <si>
    <r>
      <t>Ventajas de Oracle Autonomous DB con OLAP para Modelos ROLAP.</t>
    </r>
    <r>
      <rPr>
        <sz val="12"/>
        <color theme="1"/>
        <rFont val="Times New Roman"/>
        <family val="1"/>
      </rPr>
      <t> </t>
    </r>
  </si>
  <si>
    <t>Oracle DB con OlAP tiene la particularidad de ser mas afín a los modelos ROLAP, ya que ambos se basan en arquitecturas relacionales. Por ello, posee la ventaja de:  </t>
  </si>
  <si>
    <r>
      <t>·</t>
    </r>
    <r>
      <rPr>
        <sz val="7"/>
        <color theme="1"/>
        <rFont val="Times New Roman"/>
        <family val="1"/>
      </rPr>
      <t xml:space="preserve">    </t>
    </r>
    <r>
      <rPr>
        <sz val="12"/>
        <color theme="1"/>
        <rFont val="Times New Roman"/>
        <family val="1"/>
      </rPr>
      <t>Tiene la posibilidad de hacer  esquemas estrella, copo de nieve, o incluso modelos híbridos, ya que Oracle tiene un motor SQL muy optimizado, con funciones analíticas tipo (RANK(), ROLLUP, CUBE, GROUPING SETS).  </t>
    </r>
  </si>
  <si>
    <r>
      <t>·</t>
    </r>
    <r>
      <rPr>
        <sz val="7"/>
        <color theme="1"/>
        <rFont val="Times New Roman"/>
        <family val="1"/>
      </rPr>
      <t xml:space="preserve">    </t>
    </r>
    <r>
      <rPr>
        <sz val="12"/>
        <color theme="1"/>
        <rFont val="Times New Roman"/>
        <family val="1"/>
      </rPr>
      <t>Los modelos  ROLAP necesitan de vistas materializadas para su ejecución y Oracle tiene la ventaja de que reconoce automáticamente cuándo usar esas vistas para acelerar consultas (query rewrite). </t>
    </r>
  </si>
  <si>
    <r>
      <t>·</t>
    </r>
    <r>
      <rPr>
        <sz val="7"/>
        <color theme="1"/>
        <rFont val="Times New Roman"/>
        <family val="1"/>
      </rPr>
      <t xml:space="preserve">    </t>
    </r>
    <r>
      <rPr>
        <sz val="12"/>
        <color theme="1"/>
        <rFont val="Times New Roman"/>
        <family val="1"/>
      </rPr>
      <t>Esta base de datos viene con  Oracle Analytic Workspace Manager, Oracle BI u Data Modeler  para construir  modelos dimensionales ROLAP.  Además de tener soporte para Oracle Analytic Views, que combina  modelado multidimensional con acceso SQL. </t>
    </r>
  </si>
  <si>
    <r>
      <t>·</t>
    </r>
    <r>
      <rPr>
        <sz val="7"/>
        <color theme="1"/>
        <rFont val="Times New Roman"/>
        <family val="1"/>
      </rPr>
      <t xml:space="preserve">    </t>
    </r>
    <r>
      <rPr>
        <sz val="12"/>
        <color theme="1"/>
        <rFont val="Times New Roman"/>
        <family val="1"/>
      </rPr>
      <t>Al estar en la nube de Oracle el Database , puede escalarse a un datawarehouse de 5 TB con backups incluidos de manera gratuita, en el precio del almacenamiento mensual.  </t>
    </r>
  </si>
  <si>
    <r>
      <t>Características del Motor ClickHouse DB</t>
    </r>
    <r>
      <rPr>
        <sz val="12"/>
        <color theme="1"/>
        <rFont val="Times New Roman"/>
        <family val="1"/>
      </rPr>
      <t>. </t>
    </r>
  </si>
  <si>
    <r>
      <t>1.</t>
    </r>
    <r>
      <rPr>
        <sz val="7"/>
        <color theme="1"/>
        <rFont val="Times New Roman"/>
        <family val="1"/>
      </rPr>
      <t xml:space="preserve">        </t>
    </r>
    <r>
      <rPr>
        <sz val="12"/>
        <color theme="1"/>
        <rFont val="Times New Roman"/>
        <family val="1"/>
      </rPr>
      <t>A diferencia de Oracle DB, ClickHouse simplifica el almacenamiento de datos, realizándolo en columnas y no en filas.  </t>
    </r>
  </si>
  <si>
    <r>
      <t>2.</t>
    </r>
    <r>
      <rPr>
        <sz val="7"/>
        <color theme="1"/>
        <rFont val="Times New Roman"/>
        <family val="1"/>
      </rPr>
      <t xml:space="preserve">        </t>
    </r>
    <r>
      <rPr>
        <sz val="12"/>
        <color theme="1"/>
        <rFont val="Times New Roman"/>
        <family val="1"/>
      </rPr>
      <t>Mejor rendimiento de las consultas analíticas, que se gestionan a través de la extracción de datos desde  las columnas específicas al requerimiento. </t>
    </r>
  </si>
  <si>
    <r>
      <t>3.</t>
    </r>
    <r>
      <rPr>
        <sz val="7"/>
        <color theme="1"/>
        <rFont val="Times New Roman"/>
        <family val="1"/>
      </rPr>
      <t xml:space="preserve">        </t>
    </r>
    <r>
      <rPr>
        <sz val="12"/>
        <color theme="1"/>
        <rFont val="Times New Roman"/>
        <family val="1"/>
      </rPr>
      <t>Estas últimas son procesadas  más rápido que los sistemas tradicionales  de Oracle DB, orientados a filas y columnas. </t>
    </r>
  </si>
  <si>
    <r>
      <t>4.</t>
    </r>
    <r>
      <rPr>
        <sz val="7"/>
        <color theme="1"/>
        <rFont val="Times New Roman"/>
        <family val="1"/>
      </rPr>
      <t xml:space="preserve">        </t>
    </r>
    <r>
      <rPr>
        <sz val="12"/>
        <color theme="1"/>
        <rFont val="Times New Roman"/>
        <family val="1"/>
      </rPr>
      <t>Al igual que Oracle, maneja consultas complejas y altos volúmenes de datos en tiempo real. </t>
    </r>
  </si>
  <si>
    <r>
      <t>5.</t>
    </r>
    <r>
      <rPr>
        <sz val="7"/>
        <color theme="1"/>
        <rFont val="Times New Roman"/>
        <family val="1"/>
      </rPr>
      <t xml:space="preserve">        </t>
    </r>
    <r>
      <rPr>
        <sz val="12"/>
        <color theme="1"/>
        <rFont val="Times New Roman"/>
        <family val="1"/>
      </rPr>
      <t>El almacenamiento en columnas permite gestionar más datos activos en la RAM, lo que se traduce en un menor tiempo de respuesta.  </t>
    </r>
  </si>
  <si>
    <r>
      <t>6.</t>
    </r>
    <r>
      <rPr>
        <sz val="7"/>
        <color theme="1"/>
        <rFont val="Times New Roman"/>
        <family val="1"/>
      </rPr>
      <t xml:space="preserve">        </t>
    </r>
    <r>
      <rPr>
        <sz val="12"/>
        <color theme="1"/>
        <rFont val="Times New Roman"/>
        <family val="1"/>
      </rPr>
      <t>Esta DB fue sobre todo diseñada para cargas de trabajo OLAP o procesamiento en línea.  </t>
    </r>
  </si>
  <si>
    <r>
      <t>7.</t>
    </r>
    <r>
      <rPr>
        <sz val="7"/>
        <color theme="1"/>
        <rFont val="Times New Roman"/>
        <family val="1"/>
      </rPr>
      <t xml:space="preserve">        </t>
    </r>
    <r>
      <rPr>
        <sz val="12"/>
        <color theme="1"/>
        <rFont val="Times New Roman"/>
        <family val="1"/>
      </rPr>
      <t>Posee un  dialecto SQL fácil de usar, optimizado para análisis y consultas comunes.  </t>
    </r>
  </si>
  <si>
    <r>
      <t>8.</t>
    </r>
    <r>
      <rPr>
        <sz val="7"/>
        <color theme="1"/>
        <rFont val="Times New Roman"/>
        <family val="1"/>
      </rPr>
      <t xml:space="preserve">        </t>
    </r>
    <r>
      <rPr>
        <sz val="12"/>
        <color theme="1"/>
        <rFont val="Times New Roman"/>
        <family val="1"/>
      </rPr>
      <t>Posee la capacidad de ingesta rápida de datos, al igual que Oracle DB. Pero con la diferencia de que  este procesa consultas analíticas entre 100 y 1000 veces más rápido, permitiendo ser mas practico para sacar métricas KPI en tiempo real  y  realizar monitoreos en tiempo real.  </t>
    </r>
  </si>
  <si>
    <r>
      <t>Ventajas de Clickhouse para Modelos ROLAP.</t>
    </r>
    <r>
      <rPr>
        <sz val="12"/>
        <color theme="1"/>
        <rFont val="Times New Roman"/>
        <family val="1"/>
      </rPr>
      <t> </t>
    </r>
  </si>
  <si>
    <t>ClickHouse DB tiene la particularidad de ser una base de datos enfocada a a sewr un motor OLAP, pero para realizar modelos ROLAP, posee las ventajas de:  </t>
  </si>
  <si>
    <r>
      <t>·</t>
    </r>
    <r>
      <rPr>
        <sz val="7"/>
        <color theme="1"/>
        <rFont val="Times New Roman"/>
        <family val="1"/>
      </rPr>
      <t xml:space="preserve">    </t>
    </r>
    <r>
      <rPr>
        <sz val="12"/>
        <color theme="1"/>
        <rFont val="Times New Roman"/>
        <family val="1"/>
      </rPr>
      <t>Realizar consultas rápidas, ya que su modelo columnar permite que las consultas complejas se resuelvan más fácilmente.  </t>
    </r>
  </si>
  <si>
    <r>
      <t>·</t>
    </r>
    <r>
      <rPr>
        <sz val="7"/>
        <color theme="1"/>
        <rFont val="Times New Roman"/>
        <family val="1"/>
      </rPr>
      <t xml:space="preserve">    </t>
    </r>
    <r>
      <rPr>
        <sz val="12"/>
        <color theme="1"/>
        <rFont val="Times New Roman"/>
        <family val="1"/>
      </rPr>
      <t>En este DB pueden realizarse funciones joins eficientes, especialmente si las tablas de dimensiones son más pequeñas. </t>
    </r>
  </si>
  <si>
    <r>
      <t>·</t>
    </r>
    <r>
      <rPr>
        <sz val="7"/>
        <color theme="1"/>
        <rFont val="Times New Roman"/>
        <family val="1"/>
      </rPr>
      <t xml:space="preserve">    </t>
    </r>
    <r>
      <rPr>
        <sz val="12"/>
        <color theme="1"/>
        <rFont val="Times New Roman"/>
        <family val="1"/>
      </rPr>
      <t>Los modelos ROLAP dependen fuertemente de agregaciones dinámicas. Ahora, gracias al procesamiento vectorizado y almacenamiento columnar, ClickHouse </t>
    </r>
    <r>
      <rPr>
        <b/>
        <sz val="12"/>
        <color theme="1"/>
        <rFont val="Times New Roman"/>
        <family val="1"/>
      </rPr>
      <t xml:space="preserve"> </t>
    </r>
    <r>
      <rPr>
        <sz val="12"/>
        <color theme="1"/>
        <rFont val="Times New Roman"/>
        <family val="1"/>
      </rPr>
      <t>da una respuesta rápida así haya millones de datos por analizar y gestionar.  </t>
    </r>
  </si>
  <si>
    <r>
      <t>Ficha técnica comparativa entre dos ofertas de motores de Bases de datos</t>
    </r>
    <r>
      <rPr>
        <sz val="14"/>
        <color theme="1"/>
        <rFont val="Times New Roman"/>
        <family val="1"/>
      </rPr>
      <t> </t>
    </r>
  </si>
  <si>
    <r>
      <t>Talend Open Studio.</t>
    </r>
    <r>
      <rPr>
        <sz val="14"/>
        <color theme="1"/>
        <rFont val="Times New Roman"/>
        <family val="1"/>
      </rPr>
      <t> </t>
    </r>
  </si>
  <si>
    <r>
      <t>Pentaho Data Integration o KETTLE</t>
    </r>
    <r>
      <rPr>
        <sz val="12"/>
        <color theme="1"/>
        <rFont val="Times New Roman"/>
        <family val="1"/>
      </rPr>
      <t> </t>
    </r>
  </si>
  <si>
    <r>
      <t>Empresa</t>
    </r>
    <r>
      <rPr>
        <sz val="12"/>
        <color theme="1"/>
        <rFont val="Times New Roman"/>
        <family val="1"/>
      </rPr>
      <t>: Talend.  </t>
    </r>
  </si>
  <si>
    <r>
      <t>Definición del software:</t>
    </r>
    <r>
      <rPr>
        <sz val="12"/>
        <color theme="1"/>
        <rFont val="Times New Roman"/>
        <family val="1"/>
      </rPr>
      <t> </t>
    </r>
  </si>
  <si>
    <t>Es una herramienta/plataforma de código abierto  que permite a sus usuarios integrar datos de múltiples fuentes, permitiendo la simplificación de la gestión de los procesos ETL de una base de datos. </t>
  </si>
  <si>
    <t>Equipo personal o de escritorio tipo CPU o desktop con 8 GB de RAM,  </t>
  </si>
  <si>
    <t>Se debe de instalar si se tiene Windows 11 o superior, Linux o MAC iOS. Se debe como requisito tener un entorno JAVA, para mejor desempeño de la herramienta </t>
  </si>
  <si>
    <r>
      <t>Empresa</t>
    </r>
    <r>
      <rPr>
        <sz val="12"/>
        <color theme="1"/>
        <rFont val="Times New Roman"/>
        <family val="1"/>
      </rPr>
      <t>: Pentaho propiedad de Hitachi Ventara.  </t>
    </r>
  </si>
  <si>
    <r>
      <t>Definición del software: </t>
    </r>
    <r>
      <rPr>
        <sz val="12"/>
        <color theme="1"/>
        <rFont val="Times New Roman"/>
        <family val="1"/>
      </rPr>
      <t> </t>
    </r>
  </si>
  <si>
    <t>Es una herramienta ETL también de código abierto, que facilita la integración de datos de múltiples fuentes.  A diferencia de su contraparte, este  incluye t soluciones de Business Intelligence  o BI para la creación de informes y/o dashboards.  </t>
  </si>
  <si>
    <t>Equipo personal o de escritorio tipo CPU o desktop con 4 a 8 GB de RAM y procesador Dual Core.  </t>
  </si>
  <si>
    <t>Se debe de instalar si se tiene Windows 11 o superior, Linux o MAC iOS. Se debe como requisito tener un entorno JAVA con versión 8 o superior, para mejor desempeño de la herramienta. Tiene una mejor adaptación con POSTGRES 8.1, aunque es compatible con cualquier base de datos.  </t>
  </si>
  <si>
    <r>
      <t>Características del ETL Talend Open Studio</t>
    </r>
    <r>
      <rPr>
        <sz val="12"/>
        <color theme="1"/>
        <rFont val="Times New Roman"/>
        <family val="1"/>
      </rPr>
      <t>. </t>
    </r>
  </si>
  <si>
    <r>
      <t>1.</t>
    </r>
    <r>
      <rPr>
        <sz val="7"/>
        <color theme="1"/>
        <rFont val="Times New Roman"/>
        <family val="1"/>
      </rPr>
      <t xml:space="preserve">          </t>
    </r>
    <r>
      <rPr>
        <sz val="12"/>
        <color theme="1"/>
        <rFont val="Times New Roman"/>
        <family val="1"/>
      </rPr>
      <t>Esta herramienta de ETL al estar diseñada sobre  código abierto facilita la colaboración intuitiva entre todos los miembros que trabajan en la base de datos.  </t>
    </r>
  </si>
  <si>
    <r>
      <t>2.</t>
    </r>
    <r>
      <rPr>
        <sz val="7"/>
        <color theme="1"/>
        <rFont val="Times New Roman"/>
        <family val="1"/>
      </rPr>
      <t xml:space="preserve">          </t>
    </r>
    <r>
      <rPr>
        <sz val="12"/>
        <color theme="1"/>
        <rFont val="Times New Roman"/>
        <family val="1"/>
      </rPr>
      <t>Para los diseño y desarrollo de procesos ETL, Talend ofrece a diferencia de sus competidores una  </t>
    </r>
  </si>
  <si>
    <t>Interfaz gráfica donde es fácil arrastrar y soltar componentes para crear flujos de datos fácilmente, teniendo también soporte para transformaciones complejas. Como lo son el Filtrado, agrupación, joins, cálculos, pivoteo/despivoteo, </t>
  </si>
  <si>
    <r>
      <t>3.</t>
    </r>
    <r>
      <rPr>
        <sz val="7"/>
        <color theme="1"/>
        <rFont val="Times New Roman"/>
        <family val="1"/>
      </rPr>
      <t xml:space="preserve">          </t>
    </r>
    <r>
      <rPr>
        <sz val="12"/>
        <color theme="1"/>
        <rFont val="Times New Roman"/>
        <family val="1"/>
      </rPr>
      <t>Tiene un alto poder de conectividad con varias herramientas de datos como BIG DATA, bases de datos como ORACLE, MySQL, DB2, Archivos planos como Excel, CSV, APIS y servicios Web.  </t>
    </r>
  </si>
  <si>
    <r>
      <t>4.</t>
    </r>
    <r>
      <rPr>
        <sz val="7"/>
        <color theme="1"/>
        <rFont val="Times New Roman"/>
        <family val="1"/>
      </rPr>
      <t xml:space="preserve">          </t>
    </r>
    <r>
      <rPr>
        <sz val="12"/>
        <color theme="1"/>
        <rFont val="Times New Roman"/>
        <family val="1"/>
      </rPr>
      <t>Tiene un gran modularidad al reutilizar subprocesos o componentes personalizados, además de una alta tasa de depuración y monitoreo ya que tiene  herramientas para hacer debugging, probar flujos paso por paso y  registrar logs. </t>
    </r>
  </si>
  <si>
    <r>
      <t>Ventajas y desventajas  de Talend Open Studio para la extracción de ETL.</t>
    </r>
    <r>
      <rPr>
        <sz val="12"/>
        <color theme="1"/>
        <rFont val="Times New Roman"/>
        <family val="1"/>
      </rPr>
      <t> </t>
    </r>
  </si>
  <si>
    <t>Talend Open Studio es una herramienta de ETL versátil gratuita, además de ser fáciles de usar. Por ello, posee las siguientes ventajas y desventajas:  </t>
  </si>
  <si>
    <r>
      <t>·</t>
    </r>
    <r>
      <rPr>
        <sz val="7"/>
        <color theme="1"/>
        <rFont val="Times New Roman"/>
        <family val="1"/>
      </rPr>
      <t xml:space="preserve">            </t>
    </r>
    <r>
      <rPr>
        <sz val="12"/>
        <color theme="1"/>
        <rFont val="Times New Roman"/>
        <family val="1"/>
      </rPr>
      <t>Como principal ventaja es el hecho de que es gratuito, adaptado para PYMES  y fácil de usar con su interfaz de drag &amp; drop, lo cual no requiere conocimientos en programación. </t>
    </r>
  </si>
  <si>
    <r>
      <t>·</t>
    </r>
    <r>
      <rPr>
        <sz val="7"/>
        <color theme="1"/>
        <rFont val="Times New Roman"/>
        <family val="1"/>
      </rPr>
      <t xml:space="preserve">            </t>
    </r>
    <r>
      <rPr>
        <sz val="12"/>
        <color theme="1"/>
        <rFont val="Times New Roman"/>
        <family val="1"/>
      </rPr>
      <t>Posee una amplia conectividad ya que logra conectar con  una gran cantidad de fuentes como lo son las  bases de datos, archivos, servicios web y otros. Además de dar un soporte eficiente  para estándares de datos como XML, JSON, CSV y demás. En caso de ser necesario posee la ventaja de insertar código Java.  </t>
    </r>
  </si>
  <si>
    <r>
      <t>·</t>
    </r>
    <r>
      <rPr>
        <sz val="7"/>
        <color theme="1"/>
        <rFont val="Times New Roman"/>
        <family val="1"/>
      </rPr>
      <t xml:space="preserve">            </t>
    </r>
    <r>
      <rPr>
        <sz val="12"/>
        <color theme="1"/>
        <rFont val="Times New Roman"/>
        <family val="1"/>
      </rPr>
      <t>Tiene la posibilidad de brindar documentación para las ETL, informando en documentos sobre el proceso de extracción y transformación. Esto siendo útil para proceso de auditorías.  </t>
    </r>
  </si>
  <si>
    <r>
      <t>·</t>
    </r>
    <r>
      <rPr>
        <sz val="7"/>
        <color theme="1"/>
        <rFont val="Times New Roman"/>
        <family val="1"/>
      </rPr>
      <t xml:space="preserve">            </t>
    </r>
    <r>
      <rPr>
        <sz val="12"/>
        <color theme="1"/>
        <rFont val="Times New Roman"/>
        <family val="1"/>
      </rPr>
      <t> Como desventaja encontramos que Talend, vemos 3 principales que la debilitan frente a su competencia; La interfaz es muy pesada para grandes proyectos, su rendimiento se pone muy lento frente a bases de datos con grandes volúmenes de datos y la desventaja mas fuerte es que no posee una interfaz para Enterprise sólida, con altos estándares de seguridad.  </t>
    </r>
  </si>
  <si>
    <t>. </t>
  </si>
  <si>
    <r>
      <t>Características del ETL Pentaho DI</t>
    </r>
    <r>
      <rPr>
        <sz val="12"/>
        <color theme="1"/>
        <rFont val="Times New Roman"/>
        <family val="1"/>
      </rPr>
      <t>. </t>
    </r>
  </si>
  <si>
    <r>
      <t>1.</t>
    </r>
    <r>
      <rPr>
        <sz val="7"/>
        <color theme="1"/>
        <rFont val="Times New Roman"/>
        <family val="1"/>
      </rPr>
      <t xml:space="preserve">          </t>
    </r>
    <r>
      <rPr>
        <sz val="12"/>
        <color theme="1"/>
        <rFont val="Times New Roman"/>
        <family val="1"/>
      </rPr>
      <t>En materia de diseño visual tiene una interfaz con Spoon, para realizar las ETL con drag &amp; drop. Además de tener Jobs (ejecutar tareas) y transformations o transformaciones que se hacen en el flujo de datos real.  </t>
    </r>
  </si>
  <si>
    <r>
      <t>2.</t>
    </r>
    <r>
      <rPr>
        <sz val="7"/>
        <color theme="1"/>
        <rFont val="Times New Roman"/>
        <family val="1"/>
      </rPr>
      <t xml:space="preserve">          </t>
    </r>
    <r>
      <rPr>
        <sz val="12"/>
        <color theme="1"/>
        <rFont val="Times New Roman"/>
        <family val="1"/>
      </rPr>
      <t>Al igual que su contraparte tiene un alto poder de conectividad con varias herramientas de bases de datos como ORACLE, MySQL, DB2, Archivos planos como Excel, CSV, APIS y servicios Web. Y logra conexión a Big Data y Cloud.  </t>
    </r>
  </si>
  <si>
    <r>
      <t>3.</t>
    </r>
    <r>
      <rPr>
        <sz val="7"/>
        <color theme="1"/>
        <rFont val="Times New Roman"/>
        <family val="1"/>
      </rPr>
      <t xml:space="preserve">          </t>
    </r>
    <r>
      <rPr>
        <sz val="12"/>
        <color theme="1"/>
        <rFont val="Times New Roman"/>
        <family val="1"/>
      </rPr>
      <t>Muy robusto y flexible, además de poder lograr una carga incremental, gracias a su diseño en Spoon. </t>
    </r>
  </si>
  <si>
    <r>
      <t>4.</t>
    </r>
    <r>
      <rPr>
        <sz val="7"/>
        <color theme="1"/>
        <rFont val="Times New Roman"/>
        <family val="1"/>
      </rPr>
      <t xml:space="preserve">          </t>
    </r>
    <r>
      <rPr>
        <sz val="12"/>
        <color theme="1"/>
        <rFont val="Times New Roman"/>
        <family val="1"/>
      </rPr>
      <t>Es de las pocas ETL que tienen un proceso de transformación  de datos y gestión muy completo, al lograr controlar la calidad de los datos después del proceso ETL,  manejar los errores que se presentan junto al loggin y tener un lookup desde numerosas fuentes, no solo desde el motor de base de datos.  </t>
    </r>
  </si>
  <si>
    <r>
      <t>Ventajas y desventajas  de Pentaho Data Integration o KETTLE  para la extracción de ETL.</t>
    </r>
    <r>
      <rPr>
        <sz val="12"/>
        <color theme="1"/>
        <rFont val="Times New Roman"/>
        <family val="1"/>
      </rPr>
      <t> </t>
    </r>
  </si>
  <si>
    <t>Pentaho es un herramienta de ETL versátil, robusta, y de gran aplicación en el contexto “Enterprise”. Por ello, posee las siguientes ventajas y desventajas:  </t>
  </si>
  <si>
    <r>
      <t>·</t>
    </r>
    <r>
      <rPr>
        <sz val="7"/>
        <color theme="1"/>
        <rFont val="Times New Roman"/>
        <family val="1"/>
      </rPr>
      <t xml:space="preserve">            </t>
    </r>
    <r>
      <rPr>
        <sz val="12"/>
        <color theme="1"/>
        <rFont val="Times New Roman"/>
        <family val="1"/>
      </rPr>
      <t>Posee como ventaja principal frente la competencia un entorno visual potente (Spoon), el cual es robusto con su interfaz  gráfica de diseño drag &amp; drop, donde se logra separar  claramente  los procesos de Transformations o flujo de datos y Jobs/ejecución u orquestación) en toda la ejecución del ETL. </t>
    </r>
  </si>
  <si>
    <r>
      <t>·</t>
    </r>
    <r>
      <rPr>
        <sz val="7"/>
        <color theme="1"/>
        <rFont val="Times New Roman"/>
        <family val="1"/>
      </rPr>
      <t xml:space="preserve">            </t>
    </r>
    <r>
      <rPr>
        <sz val="12"/>
        <color theme="1"/>
        <rFont val="Times New Roman"/>
        <family val="1"/>
      </rPr>
      <t>Como su competencia, tiene amplia conectividad con bases de datos y archivos planos, Pero a diferencia de su competencia es escalable y flexible, pudiendo manejar  fuertes volúmenes de datos y puede integrarse fácilmente con herramientas de visualización Front end.  </t>
    </r>
  </si>
  <si>
    <r>
      <t>·</t>
    </r>
    <r>
      <rPr>
        <sz val="7"/>
        <color theme="1"/>
        <rFont val="Times New Roman"/>
        <family val="1"/>
      </rPr>
      <t xml:space="preserve">            </t>
    </r>
    <r>
      <rPr>
        <sz val="12"/>
        <color theme="1"/>
        <rFont val="Times New Roman"/>
        <family val="1"/>
      </rPr>
      <t>Logra mostrar un excelente control de flujo, al lograr controlar totalmente, la lógica de ejecución junto con las decisiones, los bucles, condiciones, validación de errores y demás. También logra automatizar las cargas incrementales, procesos batch, entre otros. </t>
    </r>
  </si>
  <si>
    <r>
      <t>·</t>
    </r>
    <r>
      <rPr>
        <sz val="7"/>
        <color theme="1"/>
        <rFont val="Times New Roman"/>
        <family val="1"/>
      </rPr>
      <t xml:space="preserve">            </t>
    </r>
    <r>
      <rPr>
        <sz val="12"/>
        <color theme="1"/>
        <rFont val="Times New Roman"/>
        <family val="1"/>
      </rPr>
      <t>Como desventaja encontramos que Pentaho tiene 3 principales que la debilitan frente a su competencia; La interfaz es muy antigua, quitándole agilidad frente a otras ETL Además, no es fácil poder subir y manejar sus proceso ETL desde la nube, aunque posee esa función no fue desarrollada en un inicio con una interfaz Cloud Manual. Por último, la documentación de los procesos que realiza no es organizada ni clara como la de  Talend. </t>
    </r>
  </si>
  <si>
    <r>
      <t>Ficha técnica comparativa entre dos ofertas de software de integración de datos.</t>
    </r>
    <r>
      <rPr>
        <sz val="12"/>
        <color theme="1"/>
        <rFont val="Times New Roman"/>
        <family val="1"/>
      </rPr>
      <t> </t>
    </r>
  </si>
  <si>
    <r>
      <t>Power Bi PRO</t>
    </r>
    <r>
      <rPr>
        <sz val="14"/>
        <color theme="1"/>
        <rFont val="Times New Roman"/>
        <family val="1"/>
      </rPr>
      <t> </t>
    </r>
  </si>
  <si>
    <r>
      <t>Tableau</t>
    </r>
    <r>
      <rPr>
        <sz val="12"/>
        <color theme="1"/>
        <rFont val="Times New Roman"/>
        <family val="1"/>
      </rPr>
      <t> </t>
    </r>
  </si>
  <si>
    <r>
      <t>Empresa</t>
    </r>
    <r>
      <rPr>
        <sz val="12"/>
        <color theme="1"/>
        <rFont val="Times New Roman"/>
        <family val="1"/>
      </rPr>
      <t>: Microsoft corp.  </t>
    </r>
  </si>
  <si>
    <t>Es una plataforma de inteligencia empresarial o BI, que permite realizar una conexión, visualización y análisis de los datos.  </t>
  </si>
  <si>
    <t>Equipo personal o de escritorio tipo CPU o desktop con 4 GB de RAM,  </t>
  </si>
  <si>
    <t>Se debe de instalar si se tiene Windows 10 o Windows Server 2016 R2 o superior. Debe de usarse con navegador Microsoft Edge.  </t>
  </si>
  <si>
    <r>
      <t>Empresa</t>
    </r>
    <r>
      <rPr>
        <sz val="12"/>
        <color theme="1"/>
        <rFont val="Times New Roman"/>
        <family val="1"/>
      </rPr>
      <t>: Salesforce. </t>
    </r>
  </si>
  <si>
    <t>Es una herramienta de software de inteligencia de negocios o BI , que se enfoca en la visualización de datos, de manera que fue diseñada para que el análisis sea más accesible e intuitivo para el usuario.  </t>
  </si>
  <si>
    <t>Intel Core i3 o AMD Ryzen 3 que sean de dos núcleos. Además de 4 GB de memoria mínimos y 2 GB de espacio libre en un disco HDD o más </t>
  </si>
  <si>
    <t>Se debe de instalar si se tiene Microsoft Windows 8/8.1, Windows 10 (x64), Windows 11 o superior, Linux o MAC iOS.  </t>
  </si>
  <si>
    <r>
      <t>Características del Power BI PRO. </t>
    </r>
    <r>
      <rPr>
        <sz val="12"/>
        <color theme="1"/>
        <rFont val="Times New Roman"/>
        <family val="1"/>
      </rPr>
      <t> </t>
    </r>
  </si>
  <si>
    <r>
      <t>·</t>
    </r>
    <r>
      <rPr>
        <sz val="7"/>
        <color theme="1"/>
        <rFont val="Times New Roman"/>
        <family val="1"/>
      </rPr>
      <t xml:space="preserve">            </t>
    </r>
    <r>
      <rPr>
        <sz val="12"/>
        <color theme="1"/>
        <rFont val="Times New Roman"/>
        <family val="1"/>
      </rPr>
      <t>Posee un entorno visual intuitivo con drag &amp; drop, parecido al ETL que maneja el proyecto. Además de poseer una versatilidad ya que se conecta a más de 100 fuentes de datos: SQL Server, Excel, PostgreSQL, Oracle, APIs y otras.  </t>
    </r>
  </si>
  <si>
    <r>
      <t>·</t>
    </r>
    <r>
      <rPr>
        <sz val="7"/>
        <color theme="1"/>
        <rFont val="Times New Roman"/>
        <family val="1"/>
      </rPr>
      <t xml:space="preserve">            </t>
    </r>
    <r>
      <rPr>
        <sz val="12"/>
        <color theme="1"/>
        <rFont val="Times New Roman"/>
        <family val="1"/>
      </rPr>
      <t>Posee de los mejores sistemas de visualizaciones  con gráficos interactivos, mapas, KPI y más opciones.  </t>
    </r>
  </si>
  <si>
    <r>
      <t>·</t>
    </r>
    <r>
      <rPr>
        <sz val="7"/>
        <color theme="1"/>
        <rFont val="Times New Roman"/>
        <family val="1"/>
      </rPr>
      <t xml:space="preserve">            </t>
    </r>
    <r>
      <rPr>
        <sz val="12"/>
        <color theme="1"/>
        <rFont val="Times New Roman"/>
        <family val="1"/>
      </rPr>
      <t>Tiene programas de actualizaciones automáticas con Power Bi service, además de un programa de modelado de datos avanzado y de fácil comprehensión.  </t>
    </r>
  </si>
  <si>
    <r>
      <t>·</t>
    </r>
    <r>
      <rPr>
        <sz val="7"/>
        <color theme="1"/>
        <rFont val="Times New Roman"/>
        <family val="1"/>
      </rPr>
      <t xml:space="preserve">            </t>
    </r>
    <r>
      <rPr>
        <sz val="12"/>
        <color theme="1"/>
        <rFont val="Times New Roman"/>
        <family val="1"/>
      </rPr>
      <t>Facilidad de acceso si se tiene el entorno Microsoft en el computador.  </t>
    </r>
  </si>
  <si>
    <r>
      <t>·</t>
    </r>
    <r>
      <rPr>
        <sz val="7"/>
        <color theme="1"/>
        <rFont val="Times New Roman"/>
        <family val="1"/>
      </rPr>
      <t xml:space="preserve">            </t>
    </r>
    <r>
      <rPr>
        <sz val="12"/>
        <color theme="1"/>
        <rFont val="Times New Roman"/>
        <family val="1"/>
      </rPr>
      <t>En materia de Seguridad, posee un control de acceso a nivel de fila (RLS), con creación de grupos de usuarios e ntegración con Azure AD, para mayor seguridad de los datos usados. Sumado a su seguridad, tiene la facilidad de  Integración  con Excel, SharePoint, SQL Server y otros, además de ya poder hacer uso de la  IA, para funciones de predicción y detección de anomalías.  </t>
    </r>
  </si>
  <si>
    <r>
      <t>Ventajas y desventajas  de Power Bi PRO.  </t>
    </r>
    <r>
      <rPr>
        <sz val="12"/>
        <color theme="1"/>
        <rFont val="Times New Roman"/>
        <family val="1"/>
      </rPr>
      <t> </t>
    </r>
  </si>
  <si>
    <t>Power Bi es un front end dinámico y del ecosistema Microsoft. Por ello, posee las siguientes ventajas y desventajas:  </t>
  </si>
  <si>
    <r>
      <t>·</t>
    </r>
    <r>
      <rPr>
        <sz val="7"/>
        <color theme="1"/>
        <rFont val="Times New Roman"/>
        <family val="1"/>
      </rPr>
      <t xml:space="preserve">            </t>
    </r>
    <r>
      <rPr>
        <sz val="12"/>
        <color theme="1"/>
        <rFont val="Times New Roman"/>
        <family val="1"/>
      </rPr>
      <t>Como desventaja encontramos que Power BI, tiene  3 principales que la debilitan frente a su competencia; La herramienta es muy dependiente del ecosistema Microsoft, requiriendo mas configuraciones desde Oracle. Para poder manejar datasets grandes de 1 GB o millones de filas en adelante, se  necesita importar los  datos minuciosamente  o usar procesos mas lentos. Además esta limitado para visualizaciones ultra personalizadas.  </t>
    </r>
  </si>
  <si>
    <r>
      <t>Características de Tableau. </t>
    </r>
    <r>
      <rPr>
        <sz val="12"/>
        <color theme="1"/>
        <rFont val="Times New Roman"/>
        <family val="1"/>
      </rPr>
      <t> </t>
    </r>
  </si>
  <si>
    <r>
      <t>·</t>
    </r>
    <r>
      <rPr>
        <sz val="7"/>
        <color theme="1"/>
        <rFont val="Times New Roman"/>
        <family val="1"/>
      </rPr>
      <t xml:space="preserve">            </t>
    </r>
    <r>
      <rPr>
        <sz val="12"/>
        <color theme="1"/>
        <rFont val="Times New Roman"/>
        <family val="1"/>
      </rPr>
      <t>Posee un entorno visual de alto nivel, con gráficos sofisticados, personalizables, siendo ideal para los informes ejecutivos. </t>
    </r>
  </si>
  <si>
    <r>
      <t>·</t>
    </r>
    <r>
      <rPr>
        <sz val="7"/>
        <color theme="1"/>
        <rFont val="Times New Roman"/>
        <family val="1"/>
      </rPr>
      <t xml:space="preserve">            </t>
    </r>
    <r>
      <rPr>
        <sz val="12"/>
        <color theme="1"/>
        <rFont val="Times New Roman"/>
        <family val="1"/>
      </rPr>
      <t>Tiene una interfaz intuitiva, fácil y de rápida adaptación entre los usuarios.  </t>
    </r>
  </si>
  <si>
    <r>
      <t>·</t>
    </r>
    <r>
      <rPr>
        <sz val="7"/>
        <color theme="1"/>
        <rFont val="Times New Roman"/>
        <family val="1"/>
      </rPr>
      <t xml:space="preserve">            </t>
    </r>
    <r>
      <rPr>
        <sz val="12"/>
        <color theme="1"/>
        <rFont val="Times New Roman"/>
        <family val="1"/>
      </rPr>
      <t>Al igual que su contraparte tiene las mismas fuentes variadas  desde donde conectarse.  </t>
    </r>
  </si>
  <si>
    <r>
      <t>·</t>
    </r>
    <r>
      <rPr>
        <sz val="7"/>
        <color theme="1"/>
        <rFont val="Times New Roman"/>
        <family val="1"/>
      </rPr>
      <t xml:space="preserve">            </t>
    </r>
    <r>
      <rPr>
        <sz val="12"/>
        <color theme="1"/>
        <rFont val="Times New Roman"/>
        <family val="1"/>
      </rPr>
      <t>Como función tiene la capacidad de manejar grandes volúmenes de datos o datasets gracias a su sistema de extractos (TDE o Hyper).  </t>
    </r>
  </si>
  <si>
    <r>
      <t>·</t>
    </r>
    <r>
      <rPr>
        <sz val="7"/>
        <color theme="1"/>
        <rFont val="Times New Roman"/>
        <family val="1"/>
      </rPr>
      <t xml:space="preserve">            </t>
    </r>
    <r>
      <rPr>
        <sz val="12"/>
        <color theme="1"/>
        <rFont val="Times New Roman"/>
        <family val="1"/>
      </rPr>
      <t>Se pueden agregar modelos predictivos y análisis mas complejos ya que tiene una integración con lenguajes R, Python y extensiones. Esto combinado con Inteligencia artificial.  </t>
    </r>
  </si>
  <si>
    <r>
      <t>·</t>
    </r>
    <r>
      <rPr>
        <sz val="7"/>
        <color theme="1"/>
        <rFont val="Times New Roman"/>
        <family val="1"/>
      </rPr>
      <t xml:space="preserve">            </t>
    </r>
    <r>
      <rPr>
        <sz val="12"/>
        <color theme="1"/>
        <rFont val="Times New Roman"/>
        <family val="1"/>
      </rPr>
      <t>En materia de seguridad tiene un sistema robusto con autenticación con roles y seguridad a nivel de fuente y de fila.  </t>
    </r>
  </si>
  <si>
    <r>
      <t>Ventajas y desventajas  de Tableau. </t>
    </r>
    <r>
      <rPr>
        <sz val="12"/>
        <color theme="1"/>
        <rFont val="Times New Roman"/>
        <family val="1"/>
      </rPr>
      <t> </t>
    </r>
  </si>
  <si>
    <t>Tableau es una herramienta de visualización muy interactiva y de fácil adaptación a las bases de datos por ellos, vemos que tiene como ventajas y desventajas:  </t>
  </si>
  <si>
    <t>Ficha técnica comparativa entre dos herramientas de visualización Front End. </t>
  </si>
  <si>
    <t>Como principal ventaja es el hecho de que es fácil de usar, con funciones parecidas al Excel y es compatible con bases relacionales (ROLAP).  </t>
  </si>
  <si>
    <t>Como función tiene la capacidad de manejar grandes volúmenes de datos o datasets gracias a su sistema de extractos (TDE o Hyper).  </t>
  </si>
  <si>
    <t>Se pueden agregar modelos predictivos y análisis más complejos ya que tiene una integración con lenguajes R, Python y extensiones.  </t>
  </si>
  <si>
    <t>En materia de publicación de contenidos posee varias opciones con Tableau Public, Tableau Server, Tableau Cloud, integración con sitios web. </t>
  </si>
  <si>
    <t>Como desventaja encontramos que Tableau, tiene  3 principales que son: Un costo elevado para las PYMES, posee limitaciones al momento de realizar modelado de datos complejo, ya que no alcanza a sustituir un ETL completo. Y para compartir los  resultados o visualizaciones se necesita Tableau Server o Tableau Online, que son opciones de pago.  </t>
  </si>
  <si>
    <t>Igualmente, tiene una interactividad muy avanzada, con la posibilidad de explorar los daros con clics, sin tener que recurrir a consultas SQL. Además de ´poseer procesos de automatización y actualización, donde se pueden  programar la actualización de los reportes con datos en vivo. </t>
  </si>
  <si>
    <t>Tiene varias fuentes de datos como bases de datos, archivos planos o APIS.   </t>
  </si>
  <si>
    <t xml:space="preserve">Todo el equipo </t>
  </si>
  <si>
    <t xml:space="preserve">TOTAL PRESUPUESTO DE NÓMINA SEMANAL PARA EL PROYECTO. </t>
  </si>
  <si>
    <t xml:space="preserve">SUBTOTAL </t>
  </si>
  <si>
    <t>Auditor de datos</t>
  </si>
  <si>
    <t xml:space="preserve">Controller de datos o Auditor para las normas de tratamientos de datos y revisión del proceso </t>
  </si>
  <si>
    <t xml:space="preserve">Área de Audítoria Interna </t>
  </si>
  <si>
    <t>Contratado en Julio/2019</t>
  </si>
  <si>
    <t xml:space="preserve">Coordinador área de  costos como encargado de las visualizaciones y reportes a la gerencia en PowerBI. </t>
  </si>
  <si>
    <t>Coordinador del área de costos</t>
  </si>
  <si>
    <t xml:space="preserve">Coordinador área de  costos como coordinador en función </t>
  </si>
  <si>
    <t>Contratado en Diciembre/2023</t>
  </si>
  <si>
    <t xml:space="preserve"> Analista para la revisión de los reportes diarios  de las regionales de costos (  A Tiempo Completo) </t>
  </si>
  <si>
    <t>Analista BI</t>
  </si>
  <si>
    <t xml:space="preserve">Analista como creador de estrategias en Power BI. </t>
  </si>
  <si>
    <t>Analista del área de costos</t>
  </si>
  <si>
    <t xml:space="preserve">Analista como colaborador del área de costos </t>
  </si>
  <si>
    <t>Área de costos.</t>
  </si>
  <si>
    <t xml:space="preserve">Desarrollador de  base de datos como encargado  del mantenimiento semanal del Datawarehouse. </t>
  </si>
  <si>
    <t>Desarrollador de Base de Datos</t>
  </si>
  <si>
    <t xml:space="preserve">Desarrollador de  base de datos, como desarrollador del Datawarehouse. </t>
  </si>
  <si>
    <t>Administrador de la Bodega de datos como DBA  de COOPIDROGAS</t>
  </si>
  <si>
    <t>Administrador de la Bodega de Datos</t>
  </si>
  <si>
    <t xml:space="preserve">Administrador de la Bodega de datos como Líder del proyecto. </t>
  </si>
  <si>
    <t xml:space="preserve">Cargos relacionados al funcionamiento de la bodega de datos. </t>
  </si>
  <si>
    <t>Precio Total (COP/sem)</t>
  </si>
  <si>
    <t>Costo de contratación (cargo en el primer mes  del contrato)</t>
  </si>
  <si>
    <t>Precio Unitario (COP/h)</t>
  </si>
  <si>
    <t>Q h/sem</t>
  </si>
  <si>
    <t>Cargo / ROL</t>
  </si>
  <si>
    <t xml:space="preserve">Presupuesto de nómina por semana del  Proyecto Bodega de datos para el área de costos para COOPIDROGRAS. </t>
  </si>
  <si>
    <t xml:space="preserve">TOTAL PRESUPUESTO DE LICENCIAS  Y EQUIPOS  </t>
  </si>
  <si>
    <t>Licencia de uso para Qlik Sense Enterprise (SaaS o On-Premise)</t>
  </si>
  <si>
    <t>Equipo HP EliteDesk 800 G4 SFF Business PC</t>
  </si>
  <si>
    <t>Equipo Lenovo ThinkCentre M920Q Tiny Desktop PC</t>
  </si>
  <si>
    <t xml:space="preserve"> Equipos necesarios para el funcionamiento del Datawarehouse en la nube. (Estos equipos se compran solo una vez, después  de recibir el aprobado de las directivas. Se deprecián en valor constante anual, según los procedimientos  del área de contabilidad)</t>
  </si>
  <si>
    <t>SUBTOTAL</t>
  </si>
  <si>
    <t>Se debe de ejecutar 1 job  diario  por 30 minutos, teniendo en cuente los 5 DPUs</t>
  </si>
  <si>
    <t>Licencia para el ETL  AWS Glue ETL Jobs (basados en Spark)</t>
  </si>
  <si>
    <t xml:space="preserve">1  licencia conjunta de ambas funcionalidades </t>
  </si>
  <si>
    <t>Redshift Spectrum más el  Concurrency Scaling</t>
  </si>
  <si>
    <t>5 TB</t>
  </si>
  <si>
    <t>Almacenamiento de 5 TB en la nube de Amazon</t>
  </si>
  <si>
    <t xml:space="preserve">RA3.4xlarge  por  4 nodos </t>
  </si>
  <si>
    <t>Servidor Datawarehouse en la nube con Amazon Redshift  RA3 con 4 nodos. Debe incluirse el Concurrency Scaling, el Redshift Spectrum para datos históricos en S3 y la integración con AWS Glue para los procesos de  ETL.</t>
  </si>
  <si>
    <t xml:space="preserve">Precio Total (COP) </t>
  </si>
  <si>
    <t xml:space="preserve">Precio Unitario (COP) </t>
  </si>
  <si>
    <t xml:space="preserve">Unidades necesarias </t>
  </si>
  <si>
    <t>ITEM</t>
  </si>
  <si>
    <t xml:space="preserve"> Mensualidades sobre las licencias necesarias para el funcionamiento del  Datawarehouse en la nube </t>
  </si>
  <si>
    <t>Presupuesto de activos y equipos para el   Proyecto COOPIDROGRAS</t>
  </si>
  <si>
    <t>Fase / Entregable</t>
  </si>
  <si>
    <t>Código</t>
  </si>
  <si>
    <t>Actividad / Subactividad</t>
  </si>
  <si>
    <t>Responsable(s)</t>
  </si>
  <si>
    <t>Rol Principal</t>
  </si>
  <si>
    <t>Segundo</t>
  </si>
  <si>
    <t>Valor Hora</t>
  </si>
  <si>
    <t>Duración (días)</t>
  </si>
  <si>
    <t>h</t>
  </si>
  <si>
    <t>Total</t>
  </si>
  <si>
    <t>Entregable</t>
  </si>
  <si>
    <t>Precedencia</t>
  </si>
  <si>
    <t>Fase I. Diagnóstico y requerimientos</t>
  </si>
  <si>
    <t>1.1</t>
  </si>
  <si>
    <t>Revisión metodología actual de costeo ABC y procesos en SAP</t>
  </si>
  <si>
    <t>Informe técnico diagnóstico</t>
  </si>
  <si>
    <t>Inicio (no depende de otras)</t>
  </si>
  <si>
    <t>1.2</t>
  </si>
  <si>
    <t>Análisis documental histórico (planos de costos, Excel, SAP)</t>
  </si>
  <si>
    <t>Matriz de análisis de entradas</t>
  </si>
  <si>
    <t>Depende de 1.1</t>
  </si>
  <si>
    <t>1.3</t>
  </si>
  <si>
    <t>Entrevistas con usuarios clave (áreas de costos, presupuesto, TI)</t>
  </si>
  <si>
    <t>Actas y requerimientos de usuario</t>
  </si>
  <si>
    <t>Puede ejecutarse en paralelo con 1.2</t>
  </si>
  <si>
    <t>1.4</t>
  </si>
  <si>
    <t>Definición de requerimientos del negocio y usuario final</t>
  </si>
  <si>
    <t>Documento de requerimientos funcionales</t>
  </si>
  <si>
    <t>Depende de 1.2 y 1.3</t>
  </si>
  <si>
    <t>1.5</t>
  </si>
  <si>
    <t>Elaboración de matriz de requerimientos (atributos, indicadores, medidas)</t>
  </si>
  <si>
    <t>Matriz de requerimientos</t>
  </si>
  <si>
    <t>Depende de 1.4</t>
  </si>
  <si>
    <t>1.6</t>
  </si>
  <si>
    <t>Diseño del modelo de alto nivel</t>
  </si>
  <si>
    <t>Diagrama conceptual</t>
  </si>
  <si>
    <t>Depende de 1.5</t>
  </si>
  <si>
    <t>1.7</t>
  </si>
  <si>
    <t>Aprobación del diagnóstico por la Gerencia de Costos</t>
  </si>
  <si>
    <t>Depende de 1.6</t>
  </si>
  <si>
    <t xml:space="preserve"> Fase II. Diseño del modelo de datos </t>
  </si>
  <si>
    <t>2.1</t>
  </si>
  <si>
    <t>Diseño del modelo dimensional (estrella o copo de nieve)</t>
  </si>
  <si>
    <t xml:space="preserve"> Diagrama ER dimensional </t>
  </si>
  <si>
    <t>Depende de 1.7</t>
  </si>
  <si>
    <t>2.2</t>
  </si>
  <si>
    <t>Validación del modelo con usuarios clave</t>
  </si>
  <si>
    <t xml:space="preserve"> Acta de validación </t>
  </si>
  <si>
    <t>Depende de 2.1</t>
  </si>
  <si>
    <t>2.3</t>
  </si>
  <si>
    <t>Diseño físico (tipos de datos, índices, normalización)</t>
  </si>
  <si>
    <t xml:space="preserve"> Documento técnico de diseño físico </t>
  </si>
  <si>
    <t>Depende de 2.2</t>
  </si>
  <si>
    <t>2.4</t>
  </si>
  <si>
    <t>Selección de herramientas de modelado (Lucidchart, SQL Modeler, etc.)</t>
  </si>
  <si>
    <t xml:space="preserve"> Comparativa de herramientas </t>
  </si>
  <si>
    <t>Puede ejecutarse en paralelo con 2.3</t>
  </si>
  <si>
    <t>2.5</t>
  </si>
  <si>
    <t>Documentación técnica del modelo</t>
  </si>
  <si>
    <t>Depende de 2.3 y 2.4</t>
  </si>
  <si>
    <t xml:space="preserve"> Fase III. Desarrollo de procesos ETL </t>
  </si>
  <si>
    <t>3.1</t>
  </si>
  <si>
    <t>Identificación de fuentes de datos y extracción desde SAP y Excel</t>
  </si>
  <si>
    <t xml:space="preserve"> Documento de mapeo de fuentes </t>
  </si>
  <si>
    <t>Depende de 2.5</t>
  </si>
  <si>
    <t>3.2</t>
  </si>
  <si>
    <t>Diseño de reglas de transformación y flujos</t>
  </si>
  <si>
    <t xml:space="preserve"> Diagrama de flujos de transformación </t>
  </si>
  <si>
    <t>Depende de 3.1</t>
  </si>
  <si>
    <t>3.3</t>
  </si>
  <si>
    <t>Desarrollo de scripts de carga al Data Warehouse</t>
  </si>
  <si>
    <t xml:space="preserve"> Scripts SQL / Talend / SSIS </t>
  </si>
  <si>
    <t>Depende de 3.2</t>
  </si>
  <si>
    <t>3.4</t>
  </si>
  <si>
    <t>Pruebas de calidad de datos (data profiling, manejo de nulos y errores)</t>
  </si>
  <si>
    <t xml:space="preserve"> Reporte de calidad de datos </t>
  </si>
  <si>
    <t>Depende de 3.3</t>
  </si>
  <si>
    <t>3.5</t>
  </si>
  <si>
    <t>Documentación del flujo ETL completo</t>
  </si>
  <si>
    <t xml:space="preserve"> Manual técnico ETL </t>
  </si>
  <si>
    <t>Depende de 3.4</t>
  </si>
  <si>
    <t>3.6</t>
  </si>
  <si>
    <t>Manual técnico y operativo del proceso ETL</t>
  </si>
  <si>
    <t>Depende de 3.5</t>
  </si>
  <si>
    <t xml:space="preserve"> Fase IV. Selección y justificación DBMS </t>
  </si>
  <si>
    <t>4.1</t>
  </si>
  <si>
    <t>Definición de criterios de evaluación técnica y económica</t>
  </si>
  <si>
    <t xml:space="preserve"> Lista de criterios </t>
  </si>
  <si>
    <t>Puede iniciar en paralelo con fase II o III</t>
  </si>
  <si>
    <t>4.2</t>
  </si>
  <si>
    <t>Evaluación comparativa de plataformas (SAP BW, SQL Server, PostgreSQL, etc.)</t>
  </si>
  <si>
    <t xml:space="preserve"> Matriz comparativa DBMS </t>
  </si>
  <si>
    <t>Depende de 4.1</t>
  </si>
  <si>
    <t>4.3</t>
  </si>
  <si>
    <t>Justificación y selección del DBMS</t>
  </si>
  <si>
    <t xml:space="preserve"> Documento de selección </t>
  </si>
  <si>
    <t>Depende de 4.2</t>
  </si>
  <si>
    <t>4.4</t>
  </si>
  <si>
    <t>Revisión de cumplimiento de políticas por Auditoría Interna</t>
  </si>
  <si>
    <t>Depende de 4.3</t>
  </si>
  <si>
    <t xml:space="preserve"> Fase V. Validación con BI </t>
  </si>
  <si>
    <t>5.1</t>
  </si>
  <si>
    <t>Integración de Power BI / Tableau al Data Warehouse</t>
  </si>
  <si>
    <t xml:space="preserve"> Conexiones BI configuradas </t>
  </si>
  <si>
    <t>Depende de 3.6 y 4.4</t>
  </si>
  <si>
    <t>5.2</t>
  </si>
  <si>
    <t>Creación de dashboards iniciales (KPIs, inductores, gastos por regional)</t>
  </si>
  <si>
    <t xml:space="preserve"> Dashboard BI prototipo </t>
  </si>
  <si>
    <t>Depende de 5.1</t>
  </si>
  <si>
    <t>5.3</t>
  </si>
  <si>
    <t>Revisión y retroalimentación de usuarios</t>
  </si>
  <si>
    <t xml:space="preserve"> Actas de retroalimentación </t>
  </si>
  <si>
    <t>Depende de 5.2</t>
  </si>
  <si>
    <t>5.4</t>
  </si>
  <si>
    <t>Ajustes y entrega final de reportes</t>
  </si>
  <si>
    <t xml:space="preserve"> Dashboards definitivos </t>
  </si>
  <si>
    <t>Depende de 5.3</t>
  </si>
  <si>
    <t>5.5</t>
  </si>
  <si>
    <t>Manual de uso de dashboards y visualizaciones</t>
  </si>
  <si>
    <t>Depende de 5.4</t>
  </si>
  <si>
    <t xml:space="preserve"> Fase VI. Cierre y entrega final </t>
  </si>
  <si>
    <t>6.1</t>
  </si>
  <si>
    <t>Presentación del proyecto y capacitación del personal</t>
  </si>
  <si>
    <t xml:space="preserve"> Informe final + Actas + Manuales </t>
  </si>
  <si>
    <t>Depende de 5.5</t>
  </si>
  <si>
    <t>Unit / Rol principal</t>
  </si>
  <si>
    <t>Unit/Segundo</t>
  </si>
  <si>
    <t>Total horas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</si>
</sst>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 #,##0.00_-;\-&quot;$&quot;\ * #,##0.00_-;_-&quot;$&quot;\ * &quot;-&quot;??_-;_-@_-"/>
    <numFmt numFmtId="164" formatCode="_-[$$-240A]\ * #,##0.00_-;\-[$$-240A]\ * #,##0.00_-;_-[$$-240A]\ * &quot;-&quot;??_-;_-@_-"/>
    <numFmt numFmtId="165" formatCode="_-[$$-240A]\ * #,##0_-;\-[$$-240A]\ * #,##0_-;_-[$$-240A]\ * &quot;-&quot;??_-;_-@_-"/>
    <numFmt numFmtId="166" formatCode="_-&quot;$&quot;\ * #,##0_-;\-&quot;$&quot;\ * #,##0_-;_-&quot;$&quot;\ * &quot;-&quot;??_-;_-@_-"/>
  </numFmts>
  <fonts count="25">
    <font>
      <sz val="11"/>
      <color theme="1"/>
      <name val="Aptos Narrow"/>
      <family val="2"/>
      <scheme val="minor"/>
    </font>
    <font>
      <sz val="8"/>
      <color theme="1"/>
      <name val="Times New Roman"/>
      <family val="1"/>
    </font>
    <font>
      <b/>
      <sz val="8"/>
      <color theme="1"/>
      <name val="Times New Roman"/>
      <family val="1"/>
    </font>
    <font>
      <sz val="11"/>
      <color theme="1"/>
      <name val="Aptos Narrow"/>
      <family val="2"/>
      <scheme val="minor"/>
    </font>
    <font>
      <sz val="8"/>
      <color rgb="FF000000"/>
      <name val="Times New Roman"/>
      <family val="1"/>
    </font>
    <font>
      <b/>
      <sz val="11"/>
      <color theme="1"/>
      <name val="Aptos Narrow"/>
      <family val="2"/>
      <scheme val="minor"/>
    </font>
    <font>
      <sz val="11"/>
      <color theme="1"/>
      <name val="Times New Roman"/>
      <family val="1"/>
    </font>
    <font>
      <b/>
      <sz val="11"/>
      <color theme="1"/>
      <name val="Times New Roman"/>
      <family val="1"/>
    </font>
    <font>
      <b/>
      <sz val="18"/>
      <color theme="1"/>
      <name val="Aptos Narrow"/>
      <family val="2"/>
      <scheme val="minor"/>
    </font>
    <font>
      <b/>
      <sz val="14"/>
      <color theme="1"/>
      <name val="Times New Roman"/>
      <family val="1"/>
    </font>
    <font>
      <sz val="14"/>
      <color theme="1"/>
      <name val="Times New Roman"/>
      <family val="1"/>
    </font>
    <font>
      <sz val="12"/>
      <color theme="1"/>
      <name val="Times New Roman"/>
      <family val="1"/>
    </font>
    <font>
      <b/>
      <sz val="12"/>
      <color theme="1"/>
      <name val="Times New Roman"/>
      <family val="1"/>
    </font>
    <font>
      <sz val="7"/>
      <color theme="1"/>
      <name val="Times New Roman"/>
      <family val="1"/>
    </font>
    <font>
      <sz val="10"/>
      <color theme="1"/>
      <name val="Symbol"/>
      <family val="1"/>
      <charset val="2"/>
    </font>
    <font>
      <b/>
      <sz val="14"/>
      <color theme="1"/>
      <name val="Aptos Narrow"/>
      <scheme val="minor"/>
    </font>
    <font>
      <b/>
      <sz val="20"/>
      <color theme="1"/>
      <name val="Aptos Narrow"/>
      <family val="2"/>
      <scheme val="minor"/>
    </font>
    <font>
      <b/>
      <sz val="16"/>
      <color theme="1"/>
      <name val="Aptos Narrow"/>
      <family val="2"/>
      <scheme val="minor"/>
    </font>
    <font>
      <i/>
      <sz val="11"/>
      <color theme="1"/>
      <name val="Aptos Narrow"/>
      <family val="2"/>
      <scheme val="minor"/>
    </font>
    <font>
      <sz val="18"/>
      <color theme="1"/>
      <name val="Aptos Narrow"/>
      <family val="2"/>
      <scheme val="minor"/>
    </font>
    <font>
      <b/>
      <i/>
      <sz val="12"/>
      <color theme="1"/>
      <name val="Aptos Narrow"/>
      <family val="2"/>
      <scheme val="minor"/>
    </font>
    <font>
      <b/>
      <sz val="14"/>
      <color theme="1"/>
      <name val="Aptos Narrow"/>
      <family val="2"/>
      <scheme val="minor"/>
    </font>
    <font>
      <b/>
      <sz val="12"/>
      <color theme="1"/>
      <name val="Aptos Narrow"/>
      <family val="2"/>
      <scheme val="minor"/>
    </font>
    <font>
      <b/>
      <i/>
      <sz val="8"/>
      <color theme="1"/>
      <name val="Times New Roman"/>
      <family val="1"/>
    </font>
    <font>
      <i/>
      <sz val="8"/>
      <color theme="1"/>
      <name val="Times New Roman"/>
      <family val="1"/>
    </font>
  </fonts>
  <fills count="30">
    <fill>
      <patternFill patternType="none"/>
    </fill>
    <fill>
      <patternFill patternType="gray125"/>
    </fill>
    <fill>
      <patternFill patternType="solid">
        <fgColor theme="3" tint="0.89999084444715716"/>
        <bgColor indexed="64"/>
      </patternFill>
    </fill>
    <fill>
      <patternFill patternType="solid">
        <fgColor theme="0" tint="-4.9989318521683403E-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theme="3" tint="9.9978637043366805E-2"/>
        <bgColor indexed="64"/>
      </patternFill>
    </fill>
    <fill>
      <patternFill patternType="solid">
        <fgColor theme="4"/>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theme="8"/>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9" tint="0.39997558519241921"/>
        <bgColor indexed="64"/>
      </patternFill>
    </fill>
    <fill>
      <patternFill patternType="solid">
        <fgColor theme="9"/>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5" tint="-0.499984740745262"/>
        <bgColor indexed="64"/>
      </patternFill>
    </fill>
    <fill>
      <patternFill patternType="solid">
        <fgColor rgb="FFFFFF00"/>
        <bgColor indexed="64"/>
      </patternFill>
    </fill>
    <fill>
      <patternFill patternType="solid">
        <fgColor rgb="FFFFFF81"/>
        <bgColor indexed="64"/>
      </patternFill>
    </fill>
    <fill>
      <patternFill patternType="solid">
        <fgColor rgb="FFFF0000"/>
        <bgColor indexed="64"/>
      </patternFill>
    </fill>
    <fill>
      <patternFill patternType="solid">
        <fgColor rgb="FFC00000"/>
        <bgColor indexed="64"/>
      </patternFill>
    </fill>
    <fill>
      <patternFill patternType="solid">
        <fgColor rgb="FFFFC000"/>
        <bgColor indexed="64"/>
      </patternFill>
    </fill>
    <fill>
      <patternFill patternType="solid">
        <fgColor theme="0" tint="-0.34998626667073579"/>
        <bgColor indexed="64"/>
      </patternFill>
    </fill>
  </fills>
  <borders count="4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bottom/>
      <diagonal/>
    </border>
    <border>
      <left/>
      <right style="thin">
        <color rgb="FF000000"/>
      </right>
      <top/>
      <bottom/>
      <diagonal/>
    </border>
    <border>
      <left style="thin">
        <color rgb="FF000000"/>
      </left>
      <right style="medium">
        <color indexed="64"/>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thin">
        <color rgb="FF000000"/>
      </bottom>
      <diagonal/>
    </border>
    <border>
      <left/>
      <right style="thin">
        <color rgb="FF000000"/>
      </right>
      <top/>
      <bottom style="thin">
        <color rgb="FF000000"/>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4" fontId="3" fillId="0" borderId="0" applyFont="0" applyFill="0" applyBorder="0" applyAlignment="0" applyProtection="0"/>
  </cellStyleXfs>
  <cellXfs count="238">
    <xf numFmtId="0" fontId="0" fillId="0" borderId="0" xfId="0"/>
    <xf numFmtId="0" fontId="0" fillId="0" borderId="1" xfId="0" applyBorder="1" applyAlignment="1">
      <alignment horizontal="center"/>
    </xf>
    <xf numFmtId="0" fontId="0" fillId="0" borderId="2" xfId="0" applyBorder="1"/>
    <xf numFmtId="0" fontId="0" fillId="0" borderId="3" xfId="0" applyBorder="1"/>
    <xf numFmtId="0" fontId="0" fillId="0" borderId="4" xfId="0" applyBorder="1"/>
    <xf numFmtId="0" fontId="0" fillId="0" borderId="1"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1" fillId="0" borderId="0" xfId="0" applyFont="1"/>
    <xf numFmtId="0" fontId="1" fillId="0" borderId="0" xfId="0" applyFont="1" applyAlignment="1">
      <alignment vertical="center"/>
    </xf>
    <xf numFmtId="0" fontId="2" fillId="0" borderId="1" xfId="0" applyFont="1" applyBorder="1" applyAlignment="1">
      <alignment horizontal="center" vertical="center"/>
    </xf>
    <xf numFmtId="0" fontId="1" fillId="0" borderId="0" xfId="0" applyFont="1" applyAlignment="1">
      <alignment horizontal="justify" vertical="center" wrapText="1"/>
    </xf>
    <xf numFmtId="0" fontId="2" fillId="0" borderId="11" xfId="0" applyFont="1" applyBorder="1" applyAlignment="1">
      <alignment horizontal="center" vertical="center"/>
    </xf>
    <xf numFmtId="0" fontId="2" fillId="0" borderId="6" xfId="0" applyFont="1" applyBorder="1" applyAlignment="1">
      <alignment horizontal="center" vertical="center"/>
    </xf>
    <xf numFmtId="0" fontId="1" fillId="0" borderId="3" xfId="0" applyFont="1" applyBorder="1" applyAlignment="1">
      <alignment vertical="center"/>
    </xf>
    <xf numFmtId="0" fontId="1" fillId="0" borderId="4" xfId="0" applyFont="1" applyBorder="1" applyAlignment="1">
      <alignment vertical="center"/>
    </xf>
    <xf numFmtId="0" fontId="4" fillId="0" borderId="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vertical="center"/>
    </xf>
    <xf numFmtId="0" fontId="0" fillId="0" borderId="0" xfId="0" applyAlignment="1">
      <alignment vertical="center" wrapText="1"/>
    </xf>
    <xf numFmtId="0" fontId="4" fillId="0" borderId="0" xfId="0" applyFont="1" applyAlignment="1">
      <alignment vertical="center" wrapText="1"/>
    </xf>
    <xf numFmtId="0" fontId="0" fillId="0" borderId="0" xfId="0" applyAlignment="1">
      <alignment vertical="center"/>
    </xf>
    <xf numFmtId="0" fontId="4" fillId="0" borderId="14" xfId="0" applyFont="1" applyBorder="1" applyAlignment="1">
      <alignment vertical="center"/>
    </xf>
    <xf numFmtId="0" fontId="5"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vertical="center" wrapText="1"/>
    </xf>
    <xf numFmtId="0" fontId="1" fillId="0" borderId="7" xfId="0" applyFont="1" applyBorder="1" applyAlignment="1">
      <alignment vertical="center"/>
    </xf>
    <xf numFmtId="0" fontId="1" fillId="0" borderId="5" xfId="0" applyFont="1" applyBorder="1" applyAlignment="1">
      <alignment vertical="center"/>
    </xf>
    <xf numFmtId="0" fontId="1" fillId="0" borderId="16" xfId="0" applyFont="1" applyBorder="1" applyAlignment="1">
      <alignment vertical="center"/>
    </xf>
    <xf numFmtId="0" fontId="1" fillId="0" borderId="8" xfId="0" applyFont="1" applyBorder="1" applyAlignment="1">
      <alignment vertical="center"/>
    </xf>
    <xf numFmtId="0" fontId="1" fillId="0" borderId="0" xfId="0" applyFont="1" applyBorder="1" applyAlignment="1">
      <alignment vertical="center"/>
    </xf>
    <xf numFmtId="0" fontId="1" fillId="0" borderId="17" xfId="0" applyFont="1" applyBorder="1" applyAlignment="1">
      <alignment vertical="center"/>
    </xf>
    <xf numFmtId="0" fontId="1" fillId="0" borderId="9" xfId="0" applyFont="1" applyBorder="1" applyAlignment="1">
      <alignment vertical="center"/>
    </xf>
    <xf numFmtId="0" fontId="1" fillId="0" borderId="6" xfId="0" applyFont="1" applyBorder="1" applyAlignment="1">
      <alignment vertical="center"/>
    </xf>
    <xf numFmtId="0" fontId="1" fillId="0" borderId="10" xfId="0" applyFont="1" applyBorder="1" applyAlignment="1">
      <alignment vertical="center"/>
    </xf>
    <xf numFmtId="0" fontId="1" fillId="0" borderId="7" xfId="0" applyFont="1" applyBorder="1" applyAlignment="1">
      <alignment vertical="center" wrapText="1"/>
    </xf>
    <xf numFmtId="0" fontId="1" fillId="0" borderId="5" xfId="0" applyFont="1" applyBorder="1" applyAlignment="1">
      <alignment vertical="center" wrapText="1"/>
    </xf>
    <xf numFmtId="0" fontId="1" fillId="0" borderId="16" xfId="0" applyFont="1" applyBorder="1" applyAlignment="1">
      <alignment vertical="center" wrapText="1"/>
    </xf>
    <xf numFmtId="0" fontId="1" fillId="0" borderId="8" xfId="0" applyFont="1" applyBorder="1" applyAlignment="1">
      <alignment vertical="center" wrapText="1"/>
    </xf>
    <xf numFmtId="0" fontId="1" fillId="0" borderId="0" xfId="0" applyFont="1" applyBorder="1" applyAlignment="1">
      <alignment vertical="center" wrapText="1"/>
    </xf>
    <xf numFmtId="0" fontId="1" fillId="0" borderId="17" xfId="0" applyFont="1" applyBorder="1" applyAlignment="1">
      <alignment vertical="center" wrapText="1"/>
    </xf>
    <xf numFmtId="0" fontId="1" fillId="0" borderId="9" xfId="0" applyFont="1" applyBorder="1" applyAlignment="1">
      <alignment vertical="center" wrapText="1"/>
    </xf>
    <xf numFmtId="0" fontId="1" fillId="0" borderId="6" xfId="0" applyFont="1" applyBorder="1" applyAlignment="1">
      <alignment vertical="center" wrapText="1"/>
    </xf>
    <xf numFmtId="0" fontId="1" fillId="0" borderId="10" xfId="0" applyFont="1" applyBorder="1" applyAlignment="1">
      <alignment vertical="center" wrapText="1"/>
    </xf>
    <xf numFmtId="0" fontId="1" fillId="0" borderId="18" xfId="0" applyFont="1" applyBorder="1"/>
    <xf numFmtId="0" fontId="1" fillId="0" borderId="19" xfId="0" applyFont="1" applyBorder="1"/>
    <xf numFmtId="0" fontId="1" fillId="0" borderId="20" xfId="0" applyFont="1" applyBorder="1"/>
    <xf numFmtId="0" fontId="2" fillId="3" borderId="0" xfId="0" applyFont="1" applyFill="1"/>
    <xf numFmtId="0" fontId="8" fillId="0" borderId="0" xfId="0" applyFont="1" applyAlignment="1">
      <alignment vertical="center"/>
    </xf>
    <xf numFmtId="0" fontId="0" fillId="0" borderId="0" xfId="0" applyAlignment="1">
      <alignment wrapText="1"/>
    </xf>
    <xf numFmtId="0" fontId="11" fillId="0" borderId="13" xfId="0" applyFont="1" applyBorder="1" applyAlignment="1">
      <alignment vertical="center" wrapText="1"/>
    </xf>
    <xf numFmtId="0" fontId="12" fillId="0" borderId="13" xfId="0" applyFont="1" applyBorder="1" applyAlignment="1">
      <alignment vertical="center" wrapText="1"/>
    </xf>
    <xf numFmtId="0" fontId="11" fillId="0" borderId="13" xfId="0" applyFont="1" applyBorder="1" applyAlignment="1">
      <alignment horizontal="justify" vertical="center" wrapText="1"/>
    </xf>
    <xf numFmtId="0" fontId="11" fillId="0" borderId="14" xfId="0" applyFont="1" applyBorder="1" applyAlignment="1">
      <alignment vertical="center" wrapText="1"/>
    </xf>
    <xf numFmtId="0" fontId="12" fillId="0" borderId="13" xfId="0" applyFont="1" applyBorder="1" applyAlignment="1">
      <alignment horizontal="center" vertical="center" wrapText="1"/>
    </xf>
    <xf numFmtId="0" fontId="9" fillId="0" borderId="22" xfId="0" applyFont="1" applyBorder="1" applyAlignment="1">
      <alignment vertical="center" wrapText="1"/>
    </xf>
    <xf numFmtId="0" fontId="9" fillId="0" borderId="23" xfId="0" applyFont="1" applyBorder="1" applyAlignment="1">
      <alignment horizontal="center"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0" fontId="12" fillId="0" borderId="24" xfId="0" applyFont="1" applyBorder="1" applyAlignment="1">
      <alignment vertical="center" wrapText="1"/>
    </xf>
    <xf numFmtId="0" fontId="12" fillId="0" borderId="25" xfId="0" applyFont="1" applyBorder="1" applyAlignment="1">
      <alignment vertical="center" wrapText="1"/>
    </xf>
    <xf numFmtId="0" fontId="11" fillId="0" borderId="24" xfId="0" applyFont="1" applyBorder="1" applyAlignment="1">
      <alignment horizontal="justify" vertical="center" wrapText="1"/>
    </xf>
    <xf numFmtId="0" fontId="0" fillId="0" borderId="25" xfId="0" applyBorder="1" applyAlignment="1">
      <alignment vertical="top" wrapText="1"/>
    </xf>
    <xf numFmtId="0" fontId="11" fillId="0" borderId="26" xfId="0" applyFont="1" applyBorder="1" applyAlignment="1">
      <alignment vertical="center" wrapText="1"/>
    </xf>
    <xf numFmtId="0" fontId="0" fillId="0" borderId="27" xfId="0" applyBorder="1" applyAlignment="1">
      <alignment vertical="top" wrapText="1"/>
    </xf>
    <xf numFmtId="0" fontId="12" fillId="0" borderId="24" xfId="0" applyFont="1" applyBorder="1" applyAlignment="1">
      <alignment horizontal="center" vertical="center" wrapText="1"/>
    </xf>
    <xf numFmtId="0" fontId="12" fillId="0" borderId="25" xfId="0" applyFont="1" applyBorder="1" applyAlignment="1">
      <alignment horizontal="center" vertical="center" wrapText="1"/>
    </xf>
    <xf numFmtId="0" fontId="11" fillId="0" borderId="25" xfId="0" applyFont="1" applyBorder="1" applyAlignment="1">
      <alignment horizontal="center" vertical="center" wrapText="1"/>
    </xf>
    <xf numFmtId="0" fontId="0" fillId="0" borderId="24" xfId="0" applyBorder="1" applyAlignment="1">
      <alignment vertical="top" wrapText="1"/>
    </xf>
    <xf numFmtId="0" fontId="0" fillId="0" borderId="28" xfId="0" applyBorder="1" applyAlignment="1">
      <alignment vertical="top" wrapText="1"/>
    </xf>
    <xf numFmtId="0" fontId="14" fillId="0" borderId="24" xfId="0" applyFont="1" applyBorder="1" applyAlignment="1">
      <alignment horizontal="left" vertical="center" wrapText="1"/>
    </xf>
    <xf numFmtId="0" fontId="11" fillId="0" borderId="24" xfId="0" applyFont="1" applyBorder="1" applyAlignment="1">
      <alignment horizontal="left" vertical="center" wrapText="1"/>
    </xf>
    <xf numFmtId="0" fontId="14" fillId="0" borderId="25" xfId="0" applyFont="1" applyBorder="1" applyAlignment="1">
      <alignment horizontal="left" vertical="center" wrapText="1"/>
    </xf>
    <xf numFmtId="0" fontId="11" fillId="0" borderId="29" xfId="0" applyFont="1" applyBorder="1" applyAlignment="1">
      <alignment horizontal="left" vertical="center" wrapText="1"/>
    </xf>
    <xf numFmtId="0" fontId="9" fillId="0" borderId="1" xfId="0" applyFont="1" applyBorder="1" applyAlignment="1">
      <alignment horizontal="center" vertical="center" wrapText="1"/>
    </xf>
    <xf numFmtId="0" fontId="11" fillId="0" borderId="13" xfId="0" applyFont="1" applyBorder="1" applyAlignment="1">
      <alignment horizontal="center" vertical="center" wrapText="1"/>
    </xf>
    <xf numFmtId="0" fontId="9"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11" fillId="0" borderId="25" xfId="0" applyFont="1" applyBorder="1" applyAlignment="1">
      <alignment horizontal="justify" vertical="center" wrapText="1"/>
    </xf>
    <xf numFmtId="0" fontId="11" fillId="0" borderId="24" xfId="0" applyFont="1" applyBorder="1" applyAlignment="1">
      <alignment horizontal="center" vertical="center" wrapText="1"/>
    </xf>
    <xf numFmtId="0" fontId="11" fillId="0" borderId="25" xfId="0" applyFont="1" applyBorder="1" applyAlignment="1">
      <alignment horizontal="left" vertical="center" wrapText="1"/>
    </xf>
    <xf numFmtId="0" fontId="12" fillId="0" borderId="0" xfId="0" applyFont="1" applyAlignment="1">
      <alignment vertical="center"/>
    </xf>
    <xf numFmtId="0" fontId="10" fillId="0" borderId="0" xfId="0" applyFont="1" applyAlignment="1">
      <alignment vertical="center"/>
    </xf>
    <xf numFmtId="0" fontId="11" fillId="0" borderId="32" xfId="0" applyFont="1" applyBorder="1" applyAlignment="1">
      <alignment vertical="center" wrapText="1"/>
    </xf>
    <xf numFmtId="0" fontId="11" fillId="0" borderId="32" xfId="0" applyFont="1" applyBorder="1" applyAlignment="1">
      <alignment horizontal="center" vertical="center" wrapText="1"/>
    </xf>
    <xf numFmtId="0" fontId="6" fillId="0" borderId="13" xfId="0" applyFont="1" applyBorder="1" applyAlignment="1">
      <alignment vertical="center" wrapText="1"/>
    </xf>
    <xf numFmtId="0" fontId="6" fillId="0" borderId="14" xfId="0" applyFont="1" applyBorder="1" applyAlignment="1">
      <alignment vertical="center" wrapText="1"/>
    </xf>
    <xf numFmtId="0" fontId="14" fillId="0" borderId="13" xfId="0" applyFont="1" applyBorder="1" applyAlignment="1">
      <alignment horizontal="left" vertical="center" wrapText="1"/>
    </xf>
    <xf numFmtId="0" fontId="14" fillId="0" borderId="13" xfId="0" applyFont="1" applyBorder="1" applyAlignment="1">
      <alignment vertical="center" wrapText="1"/>
    </xf>
    <xf numFmtId="0" fontId="14" fillId="0" borderId="14" xfId="0" applyFont="1" applyBorder="1" applyAlignment="1">
      <alignment vertical="center" wrapText="1"/>
    </xf>
    <xf numFmtId="0" fontId="12" fillId="0" borderId="1" xfId="0" applyFont="1" applyBorder="1" applyAlignment="1">
      <alignment vertical="center" wrapText="1"/>
    </xf>
    <xf numFmtId="0" fontId="0" fillId="0" borderId="14" xfId="0" applyBorder="1" applyAlignment="1">
      <alignment vertical="center" wrapText="1"/>
    </xf>
    <xf numFmtId="0" fontId="16" fillId="0" borderId="0" xfId="0" applyFont="1" applyAlignment="1">
      <alignment vertical="center"/>
    </xf>
    <xf numFmtId="164" fontId="0" fillId="0" borderId="0" xfId="0" applyNumberFormat="1" applyAlignment="1">
      <alignment vertical="center"/>
    </xf>
    <xf numFmtId="165" fontId="16" fillId="0" borderId="1" xfId="0" applyNumberFormat="1" applyFont="1" applyBorder="1" applyAlignment="1">
      <alignment vertical="center"/>
    </xf>
    <xf numFmtId="0" fontId="17" fillId="0" borderId="19" xfId="0" applyFont="1" applyBorder="1" applyAlignment="1">
      <alignment horizontal="centerContinuous" vertical="center"/>
    </xf>
    <xf numFmtId="0" fontId="17" fillId="0" borderId="18" xfId="0" applyFont="1" applyBorder="1" applyAlignment="1">
      <alignment horizontal="centerContinuous" vertical="center"/>
    </xf>
    <xf numFmtId="164" fontId="5" fillId="3" borderId="15" xfId="0" applyNumberFormat="1" applyFont="1" applyFill="1" applyBorder="1" applyAlignment="1">
      <alignment vertical="center"/>
    </xf>
    <xf numFmtId="44" fontId="5" fillId="3" borderId="15" xfId="0" applyNumberFormat="1" applyFont="1" applyFill="1" applyBorder="1" applyAlignment="1">
      <alignment horizontal="center" vertical="center" wrapText="1"/>
    </xf>
    <xf numFmtId="0" fontId="5" fillId="0" borderId="15" xfId="0" applyFont="1" applyBorder="1" applyAlignment="1">
      <alignment vertical="center"/>
    </xf>
    <xf numFmtId="0" fontId="0" fillId="0" borderId="0" xfId="0" applyAlignment="1">
      <alignment horizontal="center" vertical="center"/>
    </xf>
    <xf numFmtId="164" fontId="0" fillId="0" borderId="0" xfId="0" applyNumberFormat="1" applyAlignment="1">
      <alignment horizontal="left" vertical="center"/>
    </xf>
    <xf numFmtId="164" fontId="0" fillId="0" borderId="15" xfId="0" applyNumberFormat="1" applyBorder="1" applyAlignment="1">
      <alignment vertical="center"/>
    </xf>
    <xf numFmtId="44" fontId="0" fillId="0" borderId="15" xfId="1" applyFont="1" applyBorder="1" applyAlignment="1">
      <alignment horizontal="center" vertical="center" wrapText="1"/>
    </xf>
    <xf numFmtId="44" fontId="0" fillId="0" borderId="15" xfId="1" applyFont="1" applyBorder="1" applyAlignment="1">
      <alignment vertical="center"/>
    </xf>
    <xf numFmtId="0" fontId="0" fillId="0" borderId="33" xfId="0" applyBorder="1" applyAlignment="1">
      <alignment horizontal="center" vertical="center"/>
    </xf>
    <xf numFmtId="0" fontId="18" fillId="0" borderId="33" xfId="0" applyFont="1" applyBorder="1" applyAlignment="1">
      <alignment vertical="center" wrapText="1"/>
    </xf>
    <xf numFmtId="0" fontId="19" fillId="0" borderId="0" xfId="0" applyFont="1" applyAlignment="1">
      <alignment horizontal="center" vertical="center"/>
    </xf>
    <xf numFmtId="0" fontId="20" fillId="3" borderId="1" xfId="0" applyFont="1" applyFill="1" applyBorder="1" applyAlignment="1">
      <alignment vertical="center"/>
    </xf>
    <xf numFmtId="44" fontId="5" fillId="3" borderId="15" xfId="1" applyFont="1" applyFill="1" applyBorder="1" applyAlignment="1">
      <alignment horizontal="center" vertical="center" wrapText="1"/>
    </xf>
    <xf numFmtId="164" fontId="0" fillId="0" borderId="2" xfId="0" applyNumberFormat="1" applyBorder="1" applyAlignment="1">
      <alignment vertical="center"/>
    </xf>
    <xf numFmtId="164" fontId="0" fillId="0" borderId="15" xfId="0" applyNumberFormat="1" applyBorder="1" applyAlignment="1">
      <alignment horizontal="left" vertical="center" wrapText="1"/>
    </xf>
    <xf numFmtId="0" fontId="0" fillId="0" borderId="15" xfId="0" applyBorder="1" applyAlignment="1">
      <alignment horizontal="center" vertical="center"/>
    </xf>
    <xf numFmtId="0" fontId="18" fillId="0" borderId="15" xfId="0" applyFont="1" applyBorder="1" applyAlignment="1">
      <alignment vertical="center"/>
    </xf>
    <xf numFmtId="0" fontId="0" fillId="0" borderId="0" xfId="0" applyAlignment="1">
      <alignment horizontal="left"/>
    </xf>
    <xf numFmtId="0" fontId="0" fillId="0" borderId="0" xfId="0" applyAlignment="1">
      <alignment horizontal="left" vertical="center"/>
    </xf>
    <xf numFmtId="44" fontId="0" fillId="0" borderId="2" xfId="1" applyFont="1" applyBorder="1" applyAlignment="1">
      <alignment horizontal="center" vertical="center" wrapText="1"/>
    </xf>
    <xf numFmtId="164" fontId="0" fillId="0" borderId="15" xfId="0" applyNumberFormat="1" applyBorder="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vertical="center"/>
    </xf>
    <xf numFmtId="0" fontId="22" fillId="0" borderId="0" xfId="0" applyFont="1" applyAlignment="1">
      <alignment horizontal="center" vertical="center" wrapText="1"/>
    </xf>
    <xf numFmtId="0" fontId="21" fillId="0" borderId="15" xfId="0" applyFont="1" applyBorder="1" applyAlignment="1">
      <alignment horizontal="center" vertical="center" wrapText="1"/>
    </xf>
    <xf numFmtId="0" fontId="22" fillId="0" borderId="15" xfId="0" applyFont="1" applyBorder="1" applyAlignment="1">
      <alignment horizontal="center" vertical="center" wrapText="1"/>
    </xf>
    <xf numFmtId="0" fontId="16" fillId="0" borderId="33" xfId="0" applyFont="1" applyBorder="1" applyAlignment="1">
      <alignment horizontal="centerContinuous" vertical="center" wrapText="1"/>
    </xf>
    <xf numFmtId="0" fontId="16" fillId="0" borderId="30" xfId="0" applyFont="1" applyBorder="1" applyAlignment="1">
      <alignment horizontal="centerContinuous" vertical="center" wrapText="1"/>
    </xf>
    <xf numFmtId="0" fontId="16" fillId="0" borderId="21" xfId="0" applyFont="1" applyBorder="1" applyAlignment="1">
      <alignment horizontal="centerContinuous" vertical="center" wrapText="1"/>
    </xf>
    <xf numFmtId="0" fontId="1" fillId="0" borderId="0" xfId="0" applyFont="1" applyAlignment="1">
      <alignment wrapText="1"/>
    </xf>
    <xf numFmtId="0" fontId="23" fillId="0" borderId="33" xfId="0" applyFont="1" applyBorder="1" applyAlignment="1">
      <alignment horizontal="centerContinuous" vertical="center" wrapText="1"/>
    </xf>
    <xf numFmtId="0" fontId="23" fillId="0" borderId="21" xfId="0" applyFont="1" applyBorder="1" applyAlignment="1">
      <alignment horizontal="centerContinuous" vertical="center" wrapText="1"/>
    </xf>
    <xf numFmtId="0" fontId="24" fillId="0" borderId="0" xfId="0" applyFont="1" applyAlignment="1">
      <alignment horizontal="center" vertical="center" wrapText="1"/>
    </xf>
    <xf numFmtId="0" fontId="1" fillId="0" borderId="0" xfId="0" applyFont="1" applyAlignment="1">
      <alignment horizontal="center" vertical="center" wrapText="1"/>
    </xf>
    <xf numFmtId="44" fontId="2" fillId="0" borderId="33" xfId="1" applyFont="1" applyBorder="1" applyAlignment="1">
      <alignment vertical="center" wrapText="1"/>
    </xf>
    <xf numFmtId="44" fontId="1" fillId="0" borderId="0" xfId="1" applyFont="1" applyBorder="1" applyAlignment="1">
      <alignment horizontal="center" vertical="center" wrapText="1"/>
    </xf>
    <xf numFmtId="0" fontId="2" fillId="0" borderId="31" xfId="0" applyFont="1" applyBorder="1" applyAlignment="1">
      <alignment vertical="center" wrapText="1"/>
    </xf>
    <xf numFmtId="0" fontId="2" fillId="0" borderId="0" xfId="0" applyFont="1" applyBorder="1" applyAlignment="1">
      <alignment vertical="center" wrapText="1"/>
    </xf>
    <xf numFmtId="164" fontId="2" fillId="0" borderId="31" xfId="0" applyNumberFormat="1" applyFont="1" applyBorder="1" applyAlignment="1">
      <alignment vertical="center" wrapText="1"/>
    </xf>
    <xf numFmtId="0" fontId="0" fillId="0" borderId="0" xfId="0" applyBorder="1" applyAlignment="1">
      <alignment vertical="center"/>
    </xf>
    <xf numFmtId="0" fontId="1" fillId="0" borderId="15" xfId="0" applyFont="1" applyBorder="1" applyAlignment="1">
      <alignment horizontal="center" vertical="center" wrapText="1"/>
    </xf>
    <xf numFmtId="44" fontId="1" fillId="0" borderId="15" xfId="1" applyFont="1" applyBorder="1" applyAlignment="1">
      <alignment vertical="center" wrapText="1"/>
    </xf>
    <xf numFmtId="164" fontId="1" fillId="0" borderId="15" xfId="0" applyNumberFormat="1" applyFont="1" applyBorder="1" applyAlignment="1">
      <alignment vertical="center" wrapText="1"/>
    </xf>
    <xf numFmtId="0" fontId="24" fillId="0" borderId="35" xfId="0" applyFont="1" applyBorder="1" applyAlignment="1">
      <alignment vertical="center" wrapText="1"/>
    </xf>
    <xf numFmtId="0" fontId="1" fillId="0" borderId="36" xfId="0" applyFont="1" applyBorder="1" applyAlignment="1">
      <alignment horizontal="center" vertical="center" wrapText="1"/>
    </xf>
    <xf numFmtId="44" fontId="1" fillId="0" borderId="36" xfId="1" applyFont="1" applyBorder="1" applyAlignment="1">
      <alignment vertical="center" wrapText="1"/>
    </xf>
    <xf numFmtId="44" fontId="1" fillId="0" borderId="37" xfId="1" applyFont="1" applyBorder="1" applyAlignment="1">
      <alignment vertical="center" wrapText="1"/>
    </xf>
    <xf numFmtId="0" fontId="24" fillId="0" borderId="38" xfId="0" applyFont="1" applyBorder="1" applyAlignment="1">
      <alignment vertical="center" wrapText="1"/>
    </xf>
    <xf numFmtId="44" fontId="1" fillId="0" borderId="39" xfId="1" applyFont="1" applyBorder="1" applyAlignment="1">
      <alignment vertical="center" wrapText="1"/>
    </xf>
    <xf numFmtId="0" fontId="24" fillId="0" borderId="40" xfId="0" applyFont="1" applyBorder="1" applyAlignment="1">
      <alignment vertical="center" wrapText="1"/>
    </xf>
    <xf numFmtId="0" fontId="1" fillId="0" borderId="41" xfId="0" applyFont="1" applyBorder="1" applyAlignment="1">
      <alignment horizontal="center" vertical="center" wrapText="1"/>
    </xf>
    <xf numFmtId="44" fontId="1" fillId="0" borderId="41" xfId="1" applyFont="1" applyBorder="1" applyAlignment="1">
      <alignment vertical="center" wrapText="1"/>
    </xf>
    <xf numFmtId="164" fontId="1" fillId="0" borderId="34" xfId="0" applyNumberFormat="1" applyFont="1" applyBorder="1" applyAlignment="1">
      <alignment vertical="center" wrapText="1"/>
    </xf>
    <xf numFmtId="0" fontId="1" fillId="0" borderId="15" xfId="0" applyFont="1" applyBorder="1" applyAlignment="1">
      <alignment vertical="center" wrapText="1"/>
    </xf>
    <xf numFmtId="0" fontId="2" fillId="0" borderId="35" xfId="0" applyFont="1" applyBorder="1" applyAlignment="1">
      <alignment vertical="center" wrapText="1"/>
    </xf>
    <xf numFmtId="0" fontId="2" fillId="0" borderId="36" xfId="0" applyFont="1" applyBorder="1" applyAlignment="1">
      <alignment vertical="center" wrapText="1"/>
    </xf>
    <xf numFmtId="0" fontId="2" fillId="0" borderId="37" xfId="0" applyFont="1" applyBorder="1" applyAlignment="1">
      <alignment vertical="center" wrapText="1"/>
    </xf>
    <xf numFmtId="0" fontId="1" fillId="0" borderId="41" xfId="0" applyFont="1" applyBorder="1" applyAlignment="1">
      <alignment vertical="center" wrapText="1"/>
    </xf>
    <xf numFmtId="44" fontId="1" fillId="0" borderId="34" xfId="1" applyFont="1" applyBorder="1" applyAlignment="1">
      <alignment vertical="center" wrapText="1"/>
    </xf>
    <xf numFmtId="44" fontId="2" fillId="0" borderId="21" xfId="1" applyFont="1" applyBorder="1" applyAlignment="1">
      <alignment vertical="center" wrapText="1"/>
    </xf>
    <xf numFmtId="0" fontId="7" fillId="0" borderId="33" xfId="0" applyFont="1" applyBorder="1" applyAlignment="1">
      <alignment horizontal="centerContinuous" vertical="center" wrapText="1"/>
    </xf>
    <xf numFmtId="0" fontId="7" fillId="0" borderId="30" xfId="0" applyFont="1" applyBorder="1" applyAlignment="1">
      <alignment horizontal="centerContinuous" vertical="center" wrapText="1"/>
    </xf>
    <xf numFmtId="0" fontId="7" fillId="0" borderId="21" xfId="0" applyFont="1" applyBorder="1" applyAlignment="1">
      <alignment horizontal="centerContinuous" vertical="center" wrapText="1"/>
    </xf>
    <xf numFmtId="164" fontId="2" fillId="0" borderId="1" xfId="0" applyNumberFormat="1" applyFont="1" applyBorder="1" applyAlignment="1">
      <alignment vertical="center" wrapText="1"/>
    </xf>
    <xf numFmtId="0" fontId="1" fillId="0" borderId="0" xfId="0" applyFont="1" applyAlignment="1">
      <alignment horizontal="center" vertical="center"/>
    </xf>
    <xf numFmtId="14" fontId="0" fillId="0" borderId="0" xfId="0" applyNumberFormat="1" applyAlignment="1">
      <alignment vertical="center"/>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1" fillId="0" borderId="5" xfId="0" applyFont="1" applyBorder="1" applyAlignment="1">
      <alignment horizontal="center" vertical="center"/>
    </xf>
    <xf numFmtId="166" fontId="1" fillId="0" borderId="5" xfId="1" applyNumberFormat="1" applyFont="1" applyBorder="1" applyAlignment="1">
      <alignment vertical="center"/>
    </xf>
    <xf numFmtId="166" fontId="1" fillId="0" borderId="16" xfId="1" applyNumberFormat="1" applyFont="1" applyBorder="1" applyAlignment="1">
      <alignment horizontal="center" vertical="center"/>
    </xf>
    <xf numFmtId="0" fontId="1" fillId="0" borderId="2" xfId="0" applyFont="1" applyBorder="1" applyAlignment="1">
      <alignment vertical="center" wrapText="1"/>
    </xf>
    <xf numFmtId="0" fontId="0" fillId="2" borderId="7" xfId="0" applyFill="1" applyBorder="1" applyAlignment="1">
      <alignment vertical="center"/>
    </xf>
    <xf numFmtId="0" fontId="0" fillId="2" borderId="5" xfId="0" applyFill="1" applyBorder="1" applyAlignment="1">
      <alignment vertical="center"/>
    </xf>
    <xf numFmtId="0" fontId="0" fillId="0" borderId="5" xfId="0" applyBorder="1" applyAlignment="1">
      <alignment vertical="center"/>
    </xf>
    <xf numFmtId="0" fontId="0" fillId="0" borderId="16" xfId="0" applyBorder="1" applyAlignment="1">
      <alignment vertical="center"/>
    </xf>
    <xf numFmtId="0" fontId="0" fillId="0" borderId="7" xfId="0" applyBorder="1" applyAlignment="1">
      <alignment vertical="center"/>
    </xf>
    <xf numFmtId="0" fontId="1" fillId="0" borderId="0" xfId="0" applyFont="1" applyBorder="1" applyAlignment="1">
      <alignment horizontal="center" vertical="center"/>
    </xf>
    <xf numFmtId="166" fontId="1" fillId="0" borderId="0" xfId="1" applyNumberFormat="1" applyFont="1" applyBorder="1" applyAlignment="1">
      <alignment vertical="center"/>
    </xf>
    <xf numFmtId="166" fontId="1" fillId="0" borderId="17" xfId="1" applyNumberFormat="1" applyFont="1" applyBorder="1" applyAlignment="1">
      <alignment horizontal="center" vertical="center"/>
    </xf>
    <xf numFmtId="0" fontId="1" fillId="0" borderId="3" xfId="0" applyFont="1" applyBorder="1" applyAlignment="1">
      <alignment vertical="center" wrapText="1"/>
    </xf>
    <xf numFmtId="0" fontId="0" fillId="0" borderId="8" xfId="0" applyBorder="1" applyAlignment="1">
      <alignment vertical="center"/>
    </xf>
    <xf numFmtId="0" fontId="0" fillId="4" borderId="0" xfId="0" applyFill="1" applyBorder="1" applyAlignment="1">
      <alignment vertical="center"/>
    </xf>
    <xf numFmtId="0" fontId="0" fillId="0" borderId="17" xfId="0" applyBorder="1" applyAlignment="1">
      <alignment vertical="center"/>
    </xf>
    <xf numFmtId="0" fontId="0" fillId="5" borderId="0" xfId="0" applyFill="1" applyBorder="1" applyAlignment="1">
      <alignment vertical="center"/>
    </xf>
    <xf numFmtId="0" fontId="0" fillId="6" borderId="0" xfId="0" applyFill="1" applyBorder="1" applyAlignment="1">
      <alignment vertical="center"/>
    </xf>
    <xf numFmtId="0" fontId="0" fillId="7" borderId="0" xfId="0" applyFill="1" applyBorder="1" applyAlignment="1">
      <alignment vertical="center"/>
    </xf>
    <xf numFmtId="0" fontId="0" fillId="8" borderId="0" xfId="0" applyFill="1" applyBorder="1" applyAlignment="1">
      <alignment vertical="center"/>
    </xf>
    <xf numFmtId="0" fontId="1" fillId="0" borderId="6" xfId="0" applyFont="1" applyBorder="1" applyAlignment="1">
      <alignment horizontal="center"/>
    </xf>
    <xf numFmtId="0" fontId="1" fillId="0" borderId="6" xfId="0" applyFont="1" applyBorder="1" applyAlignment="1">
      <alignment wrapText="1"/>
    </xf>
    <xf numFmtId="0" fontId="1" fillId="0" borderId="6" xfId="0" applyFont="1" applyBorder="1"/>
    <xf numFmtId="166" fontId="1" fillId="0" borderId="6" xfId="1" applyNumberFormat="1" applyFont="1" applyBorder="1" applyAlignment="1">
      <alignment vertical="center"/>
    </xf>
    <xf numFmtId="0" fontId="1" fillId="0" borderId="6" xfId="0" applyFont="1" applyBorder="1" applyAlignment="1">
      <alignment horizontal="center" vertical="center"/>
    </xf>
    <xf numFmtId="166" fontId="1" fillId="0" borderId="10" xfId="1" applyNumberFormat="1" applyFont="1" applyBorder="1" applyAlignment="1">
      <alignment horizontal="center" vertical="center"/>
    </xf>
    <xf numFmtId="0" fontId="1" fillId="0" borderId="4" xfId="0" applyFont="1" applyBorder="1" applyAlignment="1">
      <alignment vertical="center" wrapText="1"/>
    </xf>
    <xf numFmtId="0" fontId="0" fillId="0" borderId="9" xfId="0" applyBorder="1" applyAlignment="1">
      <alignment vertical="center"/>
    </xf>
    <xf numFmtId="0" fontId="0" fillId="0" borderId="6" xfId="0" applyBorder="1" applyAlignment="1">
      <alignment vertical="center"/>
    </xf>
    <xf numFmtId="0" fontId="0" fillId="9" borderId="6" xfId="0" applyFill="1" applyBorder="1" applyAlignment="1">
      <alignment vertical="center"/>
    </xf>
    <xf numFmtId="0" fontId="0" fillId="0" borderId="10" xfId="0" applyBorder="1" applyAlignment="1">
      <alignment vertical="center"/>
    </xf>
    <xf numFmtId="0" fontId="0" fillId="10" borderId="5" xfId="0" applyFill="1" applyBorder="1" applyAlignment="1">
      <alignment vertical="center"/>
    </xf>
    <xf numFmtId="0" fontId="0" fillId="11" borderId="0" xfId="0" applyFill="1" applyBorder="1" applyAlignment="1">
      <alignment vertical="center"/>
    </xf>
    <xf numFmtId="0" fontId="0" fillId="12" borderId="0" xfId="0" applyFill="1" applyBorder="1" applyAlignment="1">
      <alignment vertical="center"/>
    </xf>
    <xf numFmtId="0" fontId="0" fillId="13" borderId="0" xfId="0" applyFill="1" applyBorder="1" applyAlignment="1">
      <alignment vertical="center"/>
    </xf>
    <xf numFmtId="0" fontId="0" fillId="14" borderId="6" xfId="0" applyFill="1" applyBorder="1" applyAlignment="1">
      <alignment vertical="center"/>
    </xf>
    <xf numFmtId="0" fontId="0" fillId="14" borderId="10" xfId="0" applyFill="1" applyBorder="1" applyAlignment="1">
      <alignment vertical="center"/>
    </xf>
    <xf numFmtId="0" fontId="0" fillId="15" borderId="7" xfId="0" applyFill="1" applyBorder="1" applyAlignment="1">
      <alignment vertical="center"/>
    </xf>
    <xf numFmtId="0" fontId="0" fillId="15" borderId="5" xfId="0" applyFill="1" applyBorder="1" applyAlignment="1">
      <alignment vertical="center"/>
    </xf>
    <xf numFmtId="0" fontId="0" fillId="16" borderId="0" xfId="0" applyFill="1" applyAlignment="1">
      <alignment vertical="center"/>
    </xf>
    <xf numFmtId="0" fontId="0" fillId="17" borderId="0" xfId="0" applyFill="1" applyAlignment="1">
      <alignment vertical="center"/>
    </xf>
    <xf numFmtId="0" fontId="0" fillId="18" borderId="0" xfId="0" applyFill="1" applyAlignment="1">
      <alignment vertical="center"/>
    </xf>
    <xf numFmtId="0" fontId="0" fillId="19" borderId="0" xfId="0" applyFill="1" applyAlignment="1">
      <alignment vertical="center"/>
    </xf>
    <xf numFmtId="0" fontId="0" fillId="18" borderId="6" xfId="0" applyFill="1" applyBorder="1" applyAlignment="1">
      <alignment vertical="center"/>
    </xf>
    <xf numFmtId="0" fontId="0" fillId="20" borderId="7" xfId="0" applyFill="1" applyBorder="1" applyAlignment="1">
      <alignment vertical="center"/>
    </xf>
    <xf numFmtId="0" fontId="0" fillId="21" borderId="0" xfId="0" applyFill="1" applyAlignment="1">
      <alignment vertical="center"/>
    </xf>
    <xf numFmtId="0" fontId="0" fillId="22" borderId="0" xfId="0" applyFill="1" applyAlignment="1">
      <alignment vertical="center"/>
    </xf>
    <xf numFmtId="0" fontId="0" fillId="23" borderId="6" xfId="0" applyFill="1" applyBorder="1" applyAlignment="1">
      <alignment vertical="center"/>
    </xf>
    <xf numFmtId="0" fontId="0" fillId="24" borderId="5" xfId="0" applyFill="1" applyBorder="1" applyAlignment="1">
      <alignment vertical="center"/>
    </xf>
    <xf numFmtId="0" fontId="0" fillId="25" borderId="0" xfId="0" applyFill="1" applyAlignment="1">
      <alignment vertical="center"/>
    </xf>
    <xf numFmtId="0" fontId="0" fillId="26" borderId="0" xfId="0" applyFill="1" applyAlignment="1">
      <alignment vertical="center"/>
    </xf>
    <xf numFmtId="0" fontId="0" fillId="27" borderId="0" xfId="0" applyFill="1" applyAlignment="1">
      <alignment vertical="center"/>
    </xf>
    <xf numFmtId="0" fontId="0" fillId="28" borderId="6" xfId="0" applyFill="1" applyBorder="1" applyAlignment="1">
      <alignment vertical="center"/>
    </xf>
    <xf numFmtId="0" fontId="1" fillId="0" borderId="4" xfId="0" applyFont="1" applyBorder="1" applyAlignment="1">
      <alignment horizontal="center" vertical="center" wrapText="1"/>
    </xf>
    <xf numFmtId="0" fontId="0" fillId="29" borderId="6" xfId="0" applyFill="1" applyBorder="1" applyAlignment="1">
      <alignment vertical="center"/>
    </xf>
    <xf numFmtId="0" fontId="0" fillId="29" borderId="10" xfId="0" applyFill="1" applyBorder="1" applyAlignment="1">
      <alignment vertical="center"/>
    </xf>
    <xf numFmtId="166" fontId="2" fillId="0" borderId="0" xfId="0" applyNumberFormat="1" applyFont="1" applyAlignment="1">
      <alignment horizontal="center" vertical="center"/>
    </xf>
    <xf numFmtId="166" fontId="0" fillId="0" borderId="0" xfId="1" applyNumberFormat="1" applyFont="1" applyAlignment="1">
      <alignment vertical="center"/>
    </xf>
    <xf numFmtId="166" fontId="0" fillId="0" borderId="0" xfId="0" applyNumberFormat="1" applyAlignment="1">
      <alignment vertical="center"/>
    </xf>
    <xf numFmtId="0" fontId="4" fillId="0" borderId="13" xfId="0" applyFont="1" applyBorder="1" applyAlignment="1">
      <alignment vertical="center"/>
    </xf>
    <xf numFmtId="0" fontId="9" fillId="0" borderId="0" xfId="0" applyFont="1" applyAlignment="1">
      <alignment horizontal="center" vertical="center"/>
    </xf>
    <xf numFmtId="0" fontId="15" fillId="0" borderId="0" xfId="0" applyFont="1" applyAlignment="1">
      <alignment horizontal="center" vertical="center" wrapText="1"/>
    </xf>
    <xf numFmtId="0" fontId="2" fillId="0" borderId="33" xfId="0" applyFont="1" applyBorder="1" applyAlignment="1">
      <alignment horizontal="center" vertical="center" wrapText="1"/>
    </xf>
    <xf numFmtId="0" fontId="2" fillId="0" borderId="3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0" xfId="0" applyBorder="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osorio/Downloads/Presupuesto%20Bodega%20de%20Datos%20COOPIDROG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de nómina "/>
      <sheetName val="Presupuesto activos y equipos"/>
    </sheetNames>
    <sheetDataSet>
      <sheetData sheetId="0">
        <row r="8">
          <cell r="H8" t="str">
            <v>Administrador de la Bodega de Datos</v>
          </cell>
          <cell r="I8">
            <v>35000</v>
          </cell>
        </row>
        <row r="9">
          <cell r="H9">
            <v>0</v>
          </cell>
          <cell r="I9">
            <v>0</v>
          </cell>
        </row>
        <row r="10">
          <cell r="H10" t="str">
            <v>Desarrollador de Base de Datos</v>
          </cell>
          <cell r="I10">
            <v>20000</v>
          </cell>
        </row>
        <row r="11">
          <cell r="H11">
            <v>0</v>
          </cell>
          <cell r="I11">
            <v>0</v>
          </cell>
        </row>
        <row r="12">
          <cell r="H12">
            <v>0</v>
          </cell>
          <cell r="I12">
            <v>0</v>
          </cell>
        </row>
        <row r="13">
          <cell r="H13">
            <v>0</v>
          </cell>
          <cell r="I13">
            <v>0</v>
          </cell>
        </row>
        <row r="14">
          <cell r="H14">
            <v>0</v>
          </cell>
          <cell r="I14">
            <v>0</v>
          </cell>
        </row>
        <row r="15">
          <cell r="H15" t="str">
            <v>Analista del área de costos</v>
          </cell>
          <cell r="I15">
            <v>15000</v>
          </cell>
        </row>
        <row r="16">
          <cell r="H16" t="str">
            <v>Analista BI</v>
          </cell>
          <cell r="I16">
            <v>15000</v>
          </cell>
        </row>
        <row r="17">
          <cell r="I17">
            <v>0</v>
          </cell>
        </row>
        <row r="18">
          <cell r="H18" t="str">
            <v>Coordinador del área de costos</v>
          </cell>
          <cell r="I18">
            <v>30000</v>
          </cell>
        </row>
        <row r="23">
          <cell r="H23" t="str">
            <v>Auditor de datos</v>
          </cell>
          <cell r="I23">
            <v>20000</v>
          </cell>
        </row>
        <row r="26">
          <cell r="H26" t="str">
            <v xml:space="preserve">Todo el equipo </v>
          </cell>
          <cell r="I26">
            <v>135000</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J38"/>
  <sheetViews>
    <sheetView showGridLines="0" zoomScale="85" zoomScaleNormal="85" workbookViewId="0">
      <selection activeCell="N1" sqref="N1"/>
    </sheetView>
  </sheetViews>
  <sheetFormatPr baseColWidth="10" defaultRowHeight="13.8"/>
  <cols>
    <col min="4" max="4" width="21.09765625" customWidth="1"/>
    <col min="7" max="7" width="26" customWidth="1"/>
    <col min="8" max="8" width="19.8984375" bestFit="1" customWidth="1"/>
    <col min="10" max="10" width="26" customWidth="1"/>
  </cols>
  <sheetData>
    <row r="1" spans="4:10" ht="14.4" thickBot="1"/>
    <row r="2" spans="4:10" ht="14.4" thickBot="1">
      <c r="J2" s="5" t="s">
        <v>37</v>
      </c>
    </row>
    <row r="3" spans="4:10" ht="14.4" thickBot="1">
      <c r="D3" s="5" t="s">
        <v>12</v>
      </c>
      <c r="J3" s="3" t="s">
        <v>38</v>
      </c>
    </row>
    <row r="4" spans="4:10">
      <c r="D4" s="3" t="s">
        <v>17</v>
      </c>
      <c r="J4" s="3" t="s">
        <v>39</v>
      </c>
    </row>
    <row r="5" spans="4:10" ht="14.4" thickBot="1">
      <c r="D5" s="3" t="s">
        <v>14</v>
      </c>
      <c r="J5" s="3" t="s">
        <v>31</v>
      </c>
    </row>
    <row r="6" spans="4:10" ht="14.4" thickBot="1">
      <c r="D6" s="3" t="s">
        <v>13</v>
      </c>
      <c r="G6" s="1" t="s">
        <v>0</v>
      </c>
      <c r="J6" s="3" t="s">
        <v>21</v>
      </c>
    </row>
    <row r="7" spans="4:10">
      <c r="D7" s="3" t="s">
        <v>15</v>
      </c>
      <c r="E7" s="6"/>
      <c r="F7" s="4"/>
      <c r="G7" s="3" t="s">
        <v>1</v>
      </c>
      <c r="I7" s="2"/>
      <c r="J7" s="3" t="s">
        <v>40</v>
      </c>
    </row>
    <row r="8" spans="4:10">
      <c r="D8" s="4" t="s">
        <v>16</v>
      </c>
      <c r="F8" s="6"/>
      <c r="G8" s="3" t="s">
        <v>2</v>
      </c>
      <c r="H8" s="6"/>
      <c r="J8" s="3" t="s">
        <v>41</v>
      </c>
    </row>
    <row r="9" spans="4:10">
      <c r="G9" s="3" t="s">
        <v>3</v>
      </c>
      <c r="J9" s="4" t="s">
        <v>42</v>
      </c>
    </row>
    <row r="10" spans="4:10">
      <c r="G10" s="3" t="s">
        <v>4</v>
      </c>
    </row>
    <row r="11" spans="4:10" ht="14.4" thickBot="1">
      <c r="G11" s="3" t="s">
        <v>5</v>
      </c>
    </row>
    <row r="12" spans="4:10" ht="14.4" thickBot="1">
      <c r="D12" s="5" t="s">
        <v>18</v>
      </c>
      <c r="G12" s="3" t="s">
        <v>6</v>
      </c>
      <c r="H12" s="7"/>
      <c r="J12" s="5" t="s">
        <v>43</v>
      </c>
    </row>
    <row r="13" spans="4:10">
      <c r="D13" s="3" t="s">
        <v>19</v>
      </c>
      <c r="G13" s="3" t="s">
        <v>7</v>
      </c>
      <c r="I13" s="4"/>
      <c r="J13" s="3" t="s">
        <v>44</v>
      </c>
    </row>
    <row r="14" spans="4:10">
      <c r="D14" s="3" t="s">
        <v>20</v>
      </c>
      <c r="F14" s="7"/>
      <c r="G14" s="3" t="s">
        <v>8</v>
      </c>
      <c r="J14" s="3" t="s">
        <v>25</v>
      </c>
    </row>
    <row r="15" spans="4:10">
      <c r="D15" s="3" t="s">
        <v>21</v>
      </c>
      <c r="E15" s="7"/>
      <c r="F15" s="2"/>
      <c r="G15" s="3" t="s">
        <v>9</v>
      </c>
      <c r="J15" s="3" t="s">
        <v>24</v>
      </c>
    </row>
    <row r="16" spans="4:10">
      <c r="D16" s="3" t="s">
        <v>22</v>
      </c>
      <c r="G16" s="3" t="s">
        <v>65</v>
      </c>
      <c r="J16" s="4" t="s">
        <v>26</v>
      </c>
    </row>
    <row r="17" spans="4:10">
      <c r="D17" s="3" t="s">
        <v>23</v>
      </c>
      <c r="F17" s="7"/>
      <c r="G17" s="3" t="s">
        <v>10</v>
      </c>
      <c r="H17" s="7"/>
    </row>
    <row r="18" spans="4:10">
      <c r="D18" s="6"/>
      <c r="F18" s="8"/>
      <c r="G18" s="4" t="s">
        <v>11</v>
      </c>
      <c r="I18" s="9"/>
    </row>
    <row r="19" spans="4:10" ht="14.4" thickBot="1">
      <c r="D19" s="237"/>
      <c r="F19" s="9"/>
      <c r="G19" s="8"/>
      <c r="H19" s="9"/>
      <c r="I19" s="9"/>
    </row>
    <row r="20" spans="4:10" ht="14.4" thickBot="1">
      <c r="D20" s="237"/>
      <c r="F20" s="9"/>
      <c r="G20" s="9"/>
      <c r="H20" s="9"/>
      <c r="I20" s="10"/>
      <c r="J20" s="5" t="s">
        <v>45</v>
      </c>
    </row>
    <row r="21" spans="4:10">
      <c r="F21" s="9"/>
      <c r="G21" s="9"/>
      <c r="H21" s="9"/>
      <c r="J21" s="3" t="s">
        <v>46</v>
      </c>
    </row>
    <row r="22" spans="4:10" ht="14.4" thickBot="1">
      <c r="F22" s="9"/>
      <c r="G22" s="9"/>
      <c r="H22" s="9"/>
      <c r="J22" s="4" t="s">
        <v>47</v>
      </c>
    </row>
    <row r="23" spans="4:10" ht="14.4" thickBot="1">
      <c r="D23" s="5" t="s">
        <v>27</v>
      </c>
      <c r="F23" s="9"/>
      <c r="G23" s="9"/>
      <c r="H23" s="9"/>
    </row>
    <row r="24" spans="4:10" ht="14.4" thickBot="1">
      <c r="D24" s="3" t="s">
        <v>28</v>
      </c>
      <c r="E24" s="7"/>
      <c r="F24" s="9"/>
      <c r="G24" s="9"/>
      <c r="H24" s="9"/>
    </row>
    <row r="25" spans="4:10" ht="14.4" thickBot="1">
      <c r="D25" s="3" t="s">
        <v>29</v>
      </c>
      <c r="G25" s="9"/>
      <c r="H25" s="9"/>
      <c r="J25" s="5" t="s">
        <v>48</v>
      </c>
    </row>
    <row r="26" spans="4:10">
      <c r="D26" s="3" t="s">
        <v>30</v>
      </c>
      <c r="G26" s="9"/>
      <c r="H26" s="9"/>
      <c r="J26" s="3" t="s">
        <v>17</v>
      </c>
    </row>
    <row r="27" spans="4:10">
      <c r="D27" s="4" t="s">
        <v>31</v>
      </c>
      <c r="G27" s="9"/>
      <c r="H27" s="10"/>
      <c r="J27" s="3" t="s">
        <v>32</v>
      </c>
    </row>
    <row r="28" spans="4:10">
      <c r="G28" s="9"/>
      <c r="I28" s="4"/>
      <c r="J28" s="3" t="s">
        <v>33</v>
      </c>
    </row>
    <row r="29" spans="4:10">
      <c r="G29" s="9"/>
      <c r="J29" s="3" t="s">
        <v>34</v>
      </c>
    </row>
    <row r="30" spans="4:10">
      <c r="G30" s="9"/>
      <c r="J30" s="3" t="s">
        <v>35</v>
      </c>
    </row>
    <row r="31" spans="4:10" ht="14.4" thickBot="1">
      <c r="G31" s="9"/>
      <c r="J31" s="3" t="s">
        <v>36</v>
      </c>
    </row>
    <row r="32" spans="4:10" ht="14.4" thickBot="1">
      <c r="D32" s="5" t="s">
        <v>56</v>
      </c>
      <c r="G32" s="9"/>
      <c r="J32" s="3" t="s">
        <v>25</v>
      </c>
    </row>
    <row r="33" spans="4:10">
      <c r="D33" s="3" t="s">
        <v>50</v>
      </c>
      <c r="G33" s="9"/>
      <c r="J33" s="4" t="s">
        <v>30</v>
      </c>
    </row>
    <row r="34" spans="4:10">
      <c r="D34" s="3" t="s">
        <v>51</v>
      </c>
      <c r="E34" s="10"/>
      <c r="F34" s="11"/>
      <c r="G34" s="9"/>
    </row>
    <row r="35" spans="4:10">
      <c r="D35" s="3" t="s">
        <v>52</v>
      </c>
    </row>
    <row r="36" spans="4:10">
      <c r="D36" s="3" t="s">
        <v>53</v>
      </c>
    </row>
    <row r="37" spans="4:10">
      <c r="D37" s="3" t="s">
        <v>54</v>
      </c>
    </row>
    <row r="38" spans="4:10">
      <c r="D38" s="4" t="s">
        <v>55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D11"/>
  <sheetViews>
    <sheetView showGridLines="0" zoomScale="130" zoomScaleNormal="130" workbookViewId="0">
      <selection activeCell="F13" sqref="F13"/>
    </sheetView>
  </sheetViews>
  <sheetFormatPr baseColWidth="10" defaultRowHeight="13.8"/>
  <cols>
    <col min="3" max="3" width="21.8984375" style="13" bestFit="1" customWidth="1"/>
    <col min="4" max="4" width="52.09765625" style="12" customWidth="1"/>
  </cols>
  <sheetData>
    <row r="1" spans="3:4" ht="14.4" thickBot="1"/>
    <row r="2" spans="3:4" ht="14.4" thickBot="1">
      <c r="C2" s="20" t="s">
        <v>80</v>
      </c>
      <c r="D2" s="21" t="s">
        <v>74</v>
      </c>
    </row>
    <row r="3" spans="3:4" ht="20.399999999999999">
      <c r="C3" s="22" t="s">
        <v>12</v>
      </c>
      <c r="D3" s="24" t="s">
        <v>68</v>
      </c>
    </row>
    <row r="4" spans="3:4" ht="20.399999999999999">
      <c r="C4" s="22" t="s">
        <v>18</v>
      </c>
      <c r="D4" s="24" t="s">
        <v>69</v>
      </c>
    </row>
    <row r="5" spans="3:4" ht="20.399999999999999">
      <c r="C5" s="22" t="s">
        <v>27</v>
      </c>
      <c r="D5" s="24" t="s">
        <v>70</v>
      </c>
    </row>
    <row r="6" spans="3:4" ht="20.399999999999999">
      <c r="C6" s="22" t="s">
        <v>56</v>
      </c>
      <c r="D6" s="24" t="s">
        <v>71</v>
      </c>
    </row>
    <row r="7" spans="3:4" ht="20.399999999999999">
      <c r="C7" s="22" t="s">
        <v>37</v>
      </c>
      <c r="D7" s="24" t="s">
        <v>72</v>
      </c>
    </row>
    <row r="8" spans="3:4">
      <c r="C8" s="229" t="s">
        <v>43</v>
      </c>
      <c r="D8" s="24" t="s">
        <v>81</v>
      </c>
    </row>
    <row r="9" spans="3:4">
      <c r="C9" s="229"/>
      <c r="D9" s="24" t="s">
        <v>82</v>
      </c>
    </row>
    <row r="10" spans="3:4" ht="20.399999999999999">
      <c r="C10" s="22" t="s">
        <v>45</v>
      </c>
      <c r="D10" s="24" t="s">
        <v>67</v>
      </c>
    </row>
    <row r="11" spans="3:4" ht="21" thickBot="1">
      <c r="C11" s="26" t="s">
        <v>48</v>
      </c>
      <c r="D11" s="24" t="s">
        <v>73</v>
      </c>
    </row>
  </sheetData>
  <mergeCells count="1">
    <mergeCell ref="C8:C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17"/>
  <sheetViews>
    <sheetView showGridLines="0" zoomScale="115" zoomScaleNormal="115" workbookViewId="0">
      <selection activeCell="H11" sqref="H11"/>
    </sheetView>
  </sheetViews>
  <sheetFormatPr baseColWidth="10" defaultRowHeight="13.8"/>
  <cols>
    <col min="3" max="3" width="19" bestFit="1" customWidth="1"/>
    <col min="5" max="5" width="41.8984375" customWidth="1"/>
  </cols>
  <sheetData>
    <row r="4" spans="3:5" ht="14.4" thickBot="1"/>
    <row r="5" spans="3:5" ht="14.4" thickBot="1">
      <c r="C5" s="14" t="s">
        <v>0</v>
      </c>
      <c r="D5" s="16" t="s">
        <v>21</v>
      </c>
      <c r="E5" s="17" t="s">
        <v>74</v>
      </c>
    </row>
    <row r="6" spans="3:5" ht="20.399999999999999">
      <c r="C6" s="18" t="s">
        <v>1</v>
      </c>
      <c r="D6" s="13" t="s">
        <v>49</v>
      </c>
      <c r="E6" s="15" t="s">
        <v>62</v>
      </c>
    </row>
    <row r="7" spans="3:5" ht="30.6">
      <c r="C7" s="18" t="s">
        <v>2</v>
      </c>
      <c r="D7" s="13" t="s">
        <v>49</v>
      </c>
      <c r="E7" s="15" t="s">
        <v>75</v>
      </c>
    </row>
    <row r="8" spans="3:5" ht="20.399999999999999">
      <c r="C8" s="18" t="s">
        <v>3</v>
      </c>
      <c r="D8" s="13" t="s">
        <v>49</v>
      </c>
      <c r="E8" s="15" t="s">
        <v>57</v>
      </c>
    </row>
    <row r="9" spans="3:5" ht="20.399999999999999">
      <c r="C9" s="18" t="s">
        <v>4</v>
      </c>
      <c r="D9" s="13" t="s">
        <v>49</v>
      </c>
      <c r="E9" s="15" t="s">
        <v>58</v>
      </c>
    </row>
    <row r="10" spans="3:5" ht="20.399999999999999">
      <c r="C10" s="18" t="s">
        <v>5</v>
      </c>
      <c r="D10" s="13" t="s">
        <v>49</v>
      </c>
      <c r="E10" s="15" t="s">
        <v>63</v>
      </c>
    </row>
    <row r="11" spans="3:5" ht="20.399999999999999">
      <c r="C11" s="18" t="s">
        <v>6</v>
      </c>
      <c r="D11" s="13" t="s">
        <v>49</v>
      </c>
      <c r="E11" s="15" t="s">
        <v>59</v>
      </c>
    </row>
    <row r="12" spans="3:5" ht="20.399999999999999">
      <c r="C12" s="18" t="s">
        <v>76</v>
      </c>
      <c r="D12" s="13" t="s">
        <v>49</v>
      </c>
      <c r="E12" s="15" t="s">
        <v>60</v>
      </c>
    </row>
    <row r="13" spans="3:5" ht="20.399999999999999">
      <c r="C13" s="18" t="s">
        <v>8</v>
      </c>
      <c r="D13" s="13" t="s">
        <v>49</v>
      </c>
      <c r="E13" s="15" t="s">
        <v>77</v>
      </c>
    </row>
    <row r="14" spans="3:5">
      <c r="C14" s="18" t="s">
        <v>9</v>
      </c>
      <c r="D14" s="13" t="s">
        <v>49</v>
      </c>
      <c r="E14" s="15" t="s">
        <v>64</v>
      </c>
    </row>
    <row r="15" spans="3:5">
      <c r="C15" s="18" t="s">
        <v>78</v>
      </c>
      <c r="D15" s="13" t="s">
        <v>49</v>
      </c>
      <c r="E15" s="15" t="s">
        <v>79</v>
      </c>
    </row>
    <row r="16" spans="3:5" ht="20.399999999999999">
      <c r="C16" s="18" t="s">
        <v>10</v>
      </c>
      <c r="D16" s="13" t="s">
        <v>49</v>
      </c>
      <c r="E16" s="15" t="s">
        <v>61</v>
      </c>
    </row>
    <row r="17" spans="3:5">
      <c r="C17" s="19" t="s">
        <v>11</v>
      </c>
      <c r="D17" s="13" t="s">
        <v>49</v>
      </c>
      <c r="E17" s="15"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2"/>
  <sheetViews>
    <sheetView showGridLines="0" zoomScale="130" zoomScaleNormal="130" workbookViewId="0">
      <selection activeCell="C22" sqref="C22"/>
    </sheetView>
  </sheetViews>
  <sheetFormatPr baseColWidth="10" defaultRowHeight="13.8"/>
  <cols>
    <col min="1" max="1" width="27.3984375" style="12" bestFit="1" customWidth="1"/>
    <col min="2" max="2" width="24.796875" style="12" bestFit="1" customWidth="1"/>
    <col min="3" max="3" width="21.09765625" style="12" bestFit="1" customWidth="1"/>
  </cols>
  <sheetData>
    <row r="1" spans="1:3">
      <c r="A1" s="52" t="s">
        <v>96</v>
      </c>
    </row>
    <row r="3" spans="1:3">
      <c r="A3" s="28" t="s">
        <v>97</v>
      </c>
      <c r="B3" s="28" t="s">
        <v>98</v>
      </c>
      <c r="C3" s="28" t="s">
        <v>83</v>
      </c>
    </row>
    <row r="4" spans="1:3">
      <c r="A4" s="31" t="s">
        <v>84</v>
      </c>
      <c r="B4" s="32" t="s">
        <v>4</v>
      </c>
      <c r="C4" s="33"/>
    </row>
    <row r="5" spans="1:3">
      <c r="A5" s="34" t="s">
        <v>85</v>
      </c>
      <c r="B5" s="35" t="s">
        <v>5</v>
      </c>
      <c r="C5" s="36" t="s">
        <v>86</v>
      </c>
    </row>
    <row r="6" spans="1:3">
      <c r="A6" s="34" t="s">
        <v>87</v>
      </c>
      <c r="B6" s="35" t="s">
        <v>76</v>
      </c>
      <c r="C6" s="36" t="s">
        <v>86</v>
      </c>
    </row>
    <row r="7" spans="1:3">
      <c r="A7" s="34" t="s">
        <v>88</v>
      </c>
      <c r="B7" s="35" t="s">
        <v>95</v>
      </c>
      <c r="C7" s="36"/>
    </row>
    <row r="8" spans="1:3">
      <c r="A8" s="34" t="s">
        <v>89</v>
      </c>
      <c r="B8" s="35" t="s">
        <v>23</v>
      </c>
      <c r="C8" s="36" t="s">
        <v>99</v>
      </c>
    </row>
    <row r="9" spans="1:3">
      <c r="A9" s="34" t="s">
        <v>90</v>
      </c>
      <c r="B9" s="35" t="s">
        <v>38</v>
      </c>
      <c r="C9" s="36" t="s">
        <v>100</v>
      </c>
    </row>
    <row r="10" spans="1:3">
      <c r="A10" s="34" t="s">
        <v>91</v>
      </c>
      <c r="B10" s="35" t="s">
        <v>39</v>
      </c>
      <c r="C10" s="36"/>
    </row>
    <row r="11" spans="1:3">
      <c r="A11" s="34" t="s">
        <v>92</v>
      </c>
      <c r="B11" s="35" t="s">
        <v>44</v>
      </c>
      <c r="C11" s="36" t="s">
        <v>101</v>
      </c>
    </row>
    <row r="12" spans="1:3">
      <c r="A12" s="34" t="s">
        <v>93</v>
      </c>
      <c r="B12" s="35" t="s">
        <v>8</v>
      </c>
      <c r="C12" s="36" t="s">
        <v>86</v>
      </c>
    </row>
    <row r="13" spans="1:3">
      <c r="A13" s="37" t="s">
        <v>94</v>
      </c>
      <c r="B13" s="38" t="s">
        <v>46</v>
      </c>
      <c r="C13" s="39" t="s">
        <v>102</v>
      </c>
    </row>
    <row r="15" spans="1:3">
      <c r="A15" s="52" t="s">
        <v>149</v>
      </c>
    </row>
    <row r="17" spans="1:3">
      <c r="A17" s="29" t="s">
        <v>150</v>
      </c>
      <c r="B17" s="29" t="s">
        <v>98</v>
      </c>
      <c r="C17" s="29" t="s">
        <v>103</v>
      </c>
    </row>
    <row r="18" spans="1:3">
      <c r="A18" s="40" t="s">
        <v>104</v>
      </c>
      <c r="B18" s="41" t="s">
        <v>17</v>
      </c>
      <c r="C18" s="42" t="s">
        <v>151</v>
      </c>
    </row>
    <row r="19" spans="1:3">
      <c r="A19" s="43" t="s">
        <v>105</v>
      </c>
      <c r="B19" s="44" t="s">
        <v>28</v>
      </c>
      <c r="C19" s="45" t="s">
        <v>152</v>
      </c>
    </row>
    <row r="20" spans="1:3">
      <c r="A20" s="43" t="s">
        <v>92</v>
      </c>
      <c r="B20" s="44" t="s">
        <v>44</v>
      </c>
      <c r="C20" s="45" t="s">
        <v>153</v>
      </c>
    </row>
    <row r="21" spans="1:3">
      <c r="A21" s="43" t="s">
        <v>106</v>
      </c>
      <c r="B21" s="44" t="s">
        <v>107</v>
      </c>
      <c r="C21" s="45" t="s">
        <v>168</v>
      </c>
    </row>
    <row r="22" spans="1:3">
      <c r="A22" s="46" t="s">
        <v>108</v>
      </c>
      <c r="B22" s="47" t="s">
        <v>109</v>
      </c>
      <c r="C22" s="48"/>
    </row>
    <row r="24" spans="1:3">
      <c r="A24" s="52" t="s">
        <v>154</v>
      </c>
    </row>
    <row r="26" spans="1:3">
      <c r="A26" s="29" t="s">
        <v>155</v>
      </c>
      <c r="B26" s="29" t="s">
        <v>98</v>
      </c>
      <c r="C26" s="29" t="s">
        <v>103</v>
      </c>
    </row>
    <row r="27" spans="1:3">
      <c r="A27" s="40" t="s">
        <v>105</v>
      </c>
      <c r="B27" s="41" t="s">
        <v>28</v>
      </c>
      <c r="C27" s="42" t="s">
        <v>110</v>
      </c>
    </row>
    <row r="28" spans="1:3">
      <c r="A28" s="43" t="s">
        <v>111</v>
      </c>
      <c r="B28" s="44" t="s">
        <v>44</v>
      </c>
      <c r="C28" s="45" t="s">
        <v>110</v>
      </c>
    </row>
    <row r="29" spans="1:3">
      <c r="A29" s="43" t="s">
        <v>94</v>
      </c>
      <c r="B29" s="44" t="s">
        <v>46</v>
      </c>
      <c r="C29" s="45" t="s">
        <v>110</v>
      </c>
    </row>
    <row r="30" spans="1:3">
      <c r="A30" s="46" t="s">
        <v>112</v>
      </c>
      <c r="B30" s="47" t="s">
        <v>11</v>
      </c>
      <c r="C30" s="48" t="s">
        <v>113</v>
      </c>
    </row>
    <row r="31" spans="1:3">
      <c r="A31" s="30"/>
      <c r="B31" s="30"/>
      <c r="C31" s="30"/>
    </row>
    <row r="32" spans="1:3">
      <c r="A32" s="52" t="s">
        <v>164</v>
      </c>
    </row>
    <row r="34" spans="1:3">
      <c r="A34" s="29" t="s">
        <v>114</v>
      </c>
      <c r="B34" s="29" t="s">
        <v>98</v>
      </c>
      <c r="C34" s="29" t="s">
        <v>103</v>
      </c>
    </row>
    <row r="35" spans="1:3">
      <c r="A35" s="49" t="s">
        <v>84</v>
      </c>
      <c r="B35" s="50" t="s">
        <v>9</v>
      </c>
      <c r="C35" s="51"/>
    </row>
    <row r="36" spans="1:3">
      <c r="A36" s="30"/>
      <c r="B36" s="30"/>
      <c r="C36" s="30"/>
    </row>
    <row r="37" spans="1:3">
      <c r="A37" s="52" t="s">
        <v>165</v>
      </c>
    </row>
    <row r="39" spans="1:3">
      <c r="A39" s="29" t="s">
        <v>114</v>
      </c>
      <c r="B39" s="29" t="s">
        <v>98</v>
      </c>
      <c r="C39" s="29" t="s">
        <v>103</v>
      </c>
    </row>
    <row r="40" spans="1:3">
      <c r="A40" s="49" t="s">
        <v>84</v>
      </c>
      <c r="B40" s="50" t="s">
        <v>10</v>
      </c>
      <c r="C40" s="51"/>
    </row>
    <row r="42" spans="1:3">
      <c r="A42" s="52" t="s">
        <v>156</v>
      </c>
    </row>
    <row r="44" spans="1:3">
      <c r="A44" s="29" t="s">
        <v>114</v>
      </c>
      <c r="B44" s="29" t="s">
        <v>115</v>
      </c>
      <c r="C44" s="29" t="s">
        <v>103</v>
      </c>
    </row>
    <row r="45" spans="1:3">
      <c r="A45" s="40" t="s">
        <v>90</v>
      </c>
      <c r="B45" s="41" t="s">
        <v>38</v>
      </c>
      <c r="C45" s="42" t="s">
        <v>116</v>
      </c>
    </row>
    <row r="46" spans="1:3">
      <c r="A46" s="43" t="s">
        <v>91</v>
      </c>
      <c r="B46" s="44" t="s">
        <v>39</v>
      </c>
      <c r="C46" s="45" t="s">
        <v>117</v>
      </c>
    </row>
    <row r="47" spans="1:3">
      <c r="A47" s="43" t="s">
        <v>118</v>
      </c>
      <c r="B47" s="44" t="s">
        <v>119</v>
      </c>
      <c r="C47" s="45" t="s">
        <v>86</v>
      </c>
    </row>
    <row r="48" spans="1:3">
      <c r="A48" s="43" t="s">
        <v>120</v>
      </c>
      <c r="B48" s="44" t="s">
        <v>21</v>
      </c>
      <c r="C48" s="45" t="s">
        <v>86</v>
      </c>
    </row>
    <row r="49" spans="1:3">
      <c r="A49" s="43" t="s">
        <v>121</v>
      </c>
      <c r="B49" s="44" t="s">
        <v>40</v>
      </c>
      <c r="C49" s="45" t="s">
        <v>86</v>
      </c>
    </row>
    <row r="50" spans="1:3">
      <c r="A50" s="43" t="s">
        <v>122</v>
      </c>
      <c r="B50" s="44" t="s">
        <v>123</v>
      </c>
      <c r="C50" s="45" t="s">
        <v>86</v>
      </c>
    </row>
    <row r="51" spans="1:3">
      <c r="A51" s="46" t="s">
        <v>124</v>
      </c>
      <c r="B51" s="47" t="s">
        <v>42</v>
      </c>
      <c r="C51" s="48" t="s">
        <v>86</v>
      </c>
    </row>
    <row r="53" spans="1:3">
      <c r="A53" s="52" t="s">
        <v>157</v>
      </c>
    </row>
    <row r="55" spans="1:3">
      <c r="A55" s="29" t="s">
        <v>114</v>
      </c>
      <c r="B55" s="29" t="s">
        <v>115</v>
      </c>
      <c r="C55" s="29" t="s">
        <v>103</v>
      </c>
    </row>
    <row r="56" spans="1:3">
      <c r="A56" s="40" t="s">
        <v>104</v>
      </c>
      <c r="B56" s="41" t="s">
        <v>17</v>
      </c>
      <c r="C56" s="42" t="s">
        <v>110</v>
      </c>
    </row>
    <row r="57" spans="1:3">
      <c r="A57" s="43" t="s">
        <v>125</v>
      </c>
      <c r="B57" s="44" t="s">
        <v>14</v>
      </c>
      <c r="C57" s="45" t="s">
        <v>116</v>
      </c>
    </row>
    <row r="58" spans="1:3">
      <c r="A58" s="43" t="s">
        <v>126</v>
      </c>
      <c r="B58" s="44" t="s">
        <v>13</v>
      </c>
      <c r="C58" s="45" t="s">
        <v>86</v>
      </c>
    </row>
    <row r="59" spans="1:3">
      <c r="A59" s="43" t="s">
        <v>127</v>
      </c>
      <c r="B59" s="44" t="s">
        <v>15</v>
      </c>
      <c r="C59" s="45" t="s">
        <v>128</v>
      </c>
    </row>
    <row r="60" spans="1:3">
      <c r="A60" s="43" t="s">
        <v>129</v>
      </c>
      <c r="B60" s="44" t="s">
        <v>16</v>
      </c>
      <c r="C60" s="45" t="s">
        <v>130</v>
      </c>
    </row>
    <row r="61" spans="1:3">
      <c r="A61" s="43" t="s">
        <v>92</v>
      </c>
      <c r="B61" s="44" t="s">
        <v>44</v>
      </c>
      <c r="C61" s="45" t="s">
        <v>110</v>
      </c>
    </row>
    <row r="62" spans="1:3">
      <c r="A62" s="46" t="s">
        <v>131</v>
      </c>
      <c r="B62" s="47" t="s">
        <v>166</v>
      </c>
      <c r="C62" s="48" t="s">
        <v>167</v>
      </c>
    </row>
    <row r="64" spans="1:3">
      <c r="A64" s="52" t="s">
        <v>158</v>
      </c>
    </row>
    <row r="66" spans="1:2">
      <c r="A66" s="29" t="s">
        <v>114</v>
      </c>
      <c r="B66" s="29" t="s">
        <v>115</v>
      </c>
    </row>
    <row r="67" spans="1:2">
      <c r="A67" s="40" t="s">
        <v>132</v>
      </c>
      <c r="B67" s="42" t="s">
        <v>19</v>
      </c>
    </row>
    <row r="68" spans="1:2">
      <c r="A68" s="43" t="s">
        <v>133</v>
      </c>
      <c r="B68" s="45" t="s">
        <v>20</v>
      </c>
    </row>
    <row r="69" spans="1:2">
      <c r="A69" s="46" t="s">
        <v>120</v>
      </c>
      <c r="B69" s="48" t="s">
        <v>21</v>
      </c>
    </row>
    <row r="72" spans="1:2">
      <c r="A72" s="52" t="s">
        <v>159</v>
      </c>
    </row>
    <row r="74" spans="1:2">
      <c r="A74" s="29" t="s">
        <v>114</v>
      </c>
      <c r="B74" s="29" t="s">
        <v>115</v>
      </c>
    </row>
    <row r="75" spans="1:2">
      <c r="A75" s="40" t="s">
        <v>89</v>
      </c>
      <c r="B75" s="42" t="s">
        <v>23</v>
      </c>
    </row>
    <row r="76" spans="1:2">
      <c r="A76" s="43" t="s">
        <v>134</v>
      </c>
      <c r="B76" s="45" t="s">
        <v>22</v>
      </c>
    </row>
    <row r="77" spans="1:2">
      <c r="A77" s="43" t="s">
        <v>135</v>
      </c>
      <c r="B77" s="45" t="s">
        <v>24</v>
      </c>
    </row>
    <row r="78" spans="1:2">
      <c r="A78" s="43" t="s">
        <v>92</v>
      </c>
      <c r="B78" s="45" t="s">
        <v>25</v>
      </c>
    </row>
    <row r="79" spans="1:2">
      <c r="A79" s="46" t="s">
        <v>136</v>
      </c>
      <c r="B79" s="48" t="s">
        <v>26</v>
      </c>
    </row>
    <row r="81" spans="1:2">
      <c r="A81" s="52" t="s">
        <v>160</v>
      </c>
    </row>
    <row r="83" spans="1:2">
      <c r="A83" s="29" t="s">
        <v>114</v>
      </c>
      <c r="B83" s="29" t="s">
        <v>115</v>
      </c>
    </row>
    <row r="84" spans="1:2">
      <c r="A84" s="40" t="s">
        <v>104</v>
      </c>
      <c r="B84" s="42" t="s">
        <v>17</v>
      </c>
    </row>
    <row r="85" spans="1:2">
      <c r="A85" s="43" t="s">
        <v>137</v>
      </c>
      <c r="B85" s="45" t="s">
        <v>32</v>
      </c>
    </row>
    <row r="86" spans="1:2">
      <c r="A86" s="43" t="s">
        <v>138</v>
      </c>
      <c r="B86" s="45" t="s">
        <v>139</v>
      </c>
    </row>
    <row r="87" spans="1:2">
      <c r="A87" s="43" t="s">
        <v>140</v>
      </c>
      <c r="B87" s="45" t="s">
        <v>34</v>
      </c>
    </row>
    <row r="88" spans="1:2">
      <c r="A88" s="43" t="s">
        <v>141</v>
      </c>
      <c r="B88" s="45" t="s">
        <v>35</v>
      </c>
    </row>
    <row r="89" spans="1:2">
      <c r="A89" s="43" t="s">
        <v>142</v>
      </c>
      <c r="B89" s="45" t="s">
        <v>36</v>
      </c>
    </row>
    <row r="90" spans="1:2">
      <c r="A90" s="43" t="s">
        <v>92</v>
      </c>
      <c r="B90" s="45" t="s">
        <v>25</v>
      </c>
    </row>
    <row r="91" spans="1:2">
      <c r="A91" s="46" t="s">
        <v>143</v>
      </c>
      <c r="B91" s="48" t="s">
        <v>30</v>
      </c>
    </row>
    <row r="93" spans="1:2">
      <c r="A93" s="52" t="s">
        <v>161</v>
      </c>
    </row>
    <row r="95" spans="1:2">
      <c r="A95" s="29" t="s">
        <v>114</v>
      </c>
      <c r="B95" s="29" t="s">
        <v>115</v>
      </c>
    </row>
    <row r="96" spans="1:2">
      <c r="A96" s="40" t="s">
        <v>105</v>
      </c>
      <c r="B96" s="42" t="s">
        <v>28</v>
      </c>
    </row>
    <row r="97" spans="1:2">
      <c r="A97" s="43" t="s">
        <v>144</v>
      </c>
      <c r="B97" s="45" t="s">
        <v>29</v>
      </c>
    </row>
    <row r="98" spans="1:2">
      <c r="A98" s="43" t="s">
        <v>145</v>
      </c>
      <c r="B98" s="45" t="s">
        <v>146</v>
      </c>
    </row>
    <row r="99" spans="1:2">
      <c r="A99" s="43" t="s">
        <v>118</v>
      </c>
      <c r="B99" s="45" t="s">
        <v>119</v>
      </c>
    </row>
    <row r="100" spans="1:2">
      <c r="A100" s="46" t="s">
        <v>143</v>
      </c>
      <c r="B100" s="48" t="s">
        <v>30</v>
      </c>
    </row>
    <row r="102" spans="1:2">
      <c r="A102" s="52" t="s">
        <v>162</v>
      </c>
    </row>
    <row r="104" spans="1:2">
      <c r="A104" s="29" t="s">
        <v>114</v>
      </c>
      <c r="B104" s="29" t="s">
        <v>115</v>
      </c>
    </row>
    <row r="105" spans="1:2">
      <c r="A105" s="40" t="s">
        <v>147</v>
      </c>
      <c r="B105" s="42" t="s">
        <v>46</v>
      </c>
    </row>
    <row r="106" spans="1:2">
      <c r="A106" s="46" t="s">
        <v>94</v>
      </c>
      <c r="B106" s="48" t="s">
        <v>47</v>
      </c>
    </row>
    <row r="108" spans="1:2">
      <c r="A108" s="52" t="s">
        <v>163</v>
      </c>
    </row>
    <row r="110" spans="1:2">
      <c r="A110" s="29" t="s">
        <v>114</v>
      </c>
      <c r="B110" s="29" t="s">
        <v>115</v>
      </c>
    </row>
    <row r="111" spans="1:2">
      <c r="A111" s="40" t="s">
        <v>148</v>
      </c>
      <c r="B111" s="42" t="s">
        <v>44</v>
      </c>
    </row>
    <row r="112" spans="1:2">
      <c r="A112" s="46" t="s">
        <v>92</v>
      </c>
      <c r="B112" s="48" t="s">
        <v>25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
  <sheetViews>
    <sheetView workbookViewId="0">
      <selection activeCell="A3" sqref="A3:B3"/>
    </sheetView>
  </sheetViews>
  <sheetFormatPr baseColWidth="10" defaultRowHeight="13.8"/>
  <cols>
    <col min="1" max="2" width="38.3984375" style="54" customWidth="1"/>
  </cols>
  <sheetData>
    <row r="1" spans="1:2" ht="18">
      <c r="A1" s="230" t="s">
        <v>213</v>
      </c>
      <c r="B1" s="230"/>
    </row>
    <row r="3" spans="1:2" ht="36.6" thickBot="1">
      <c r="A3" s="60" t="s">
        <v>169</v>
      </c>
      <c r="B3" s="61" t="s">
        <v>170</v>
      </c>
    </row>
    <row r="4" spans="1:2" ht="15.6">
      <c r="A4" s="62"/>
      <c r="B4" s="63" t="s">
        <v>178</v>
      </c>
    </row>
    <row r="5" spans="1:2" ht="31.2">
      <c r="A5" s="64" t="s">
        <v>171</v>
      </c>
      <c r="B5" s="65" t="s">
        <v>179</v>
      </c>
    </row>
    <row r="6" spans="1:2" ht="15.6">
      <c r="A6" s="62"/>
      <c r="B6" s="65" t="s">
        <v>180</v>
      </c>
    </row>
    <row r="7" spans="1:2" ht="78">
      <c r="A7" s="66" t="s">
        <v>172</v>
      </c>
      <c r="B7" s="63" t="s">
        <v>181</v>
      </c>
    </row>
    <row r="8" spans="1:2" ht="15.6">
      <c r="A8" s="64" t="s">
        <v>173</v>
      </c>
      <c r="B8" s="65" t="s">
        <v>182</v>
      </c>
    </row>
    <row r="9" spans="1:2" ht="93.6">
      <c r="A9" s="66" t="s">
        <v>174</v>
      </c>
      <c r="B9" s="63" t="s">
        <v>183</v>
      </c>
    </row>
    <row r="10" spans="1:2" ht="15.6">
      <c r="A10" s="62"/>
      <c r="B10" s="63"/>
    </row>
    <row r="11" spans="1:2" ht="15.6">
      <c r="A11" s="64" t="s">
        <v>175</v>
      </c>
      <c r="B11" s="65" t="s">
        <v>175</v>
      </c>
    </row>
    <row r="12" spans="1:2" ht="46.8">
      <c r="A12" s="66" t="s">
        <v>176</v>
      </c>
      <c r="B12" s="63" t="s">
        <v>184</v>
      </c>
    </row>
    <row r="13" spans="1:2" ht="31.2">
      <c r="A13" s="66" t="s">
        <v>177</v>
      </c>
      <c r="B13" s="67"/>
    </row>
    <row r="14" spans="1:2" ht="15.6">
      <c r="A14" s="62" t="s">
        <v>178</v>
      </c>
      <c r="B14" s="67"/>
    </row>
    <row r="15" spans="1:2" ht="16.2" thickBot="1">
      <c r="A15" s="68" t="s">
        <v>178</v>
      </c>
      <c r="B15" s="69"/>
    </row>
    <row r="16" spans="1:2" ht="15.6">
      <c r="A16" s="62"/>
      <c r="B16" s="63" t="s">
        <v>178</v>
      </c>
    </row>
    <row r="17" spans="1:2" ht="31.2">
      <c r="A17" s="70" t="s">
        <v>185</v>
      </c>
      <c r="B17" s="71" t="s">
        <v>199</v>
      </c>
    </row>
    <row r="18" spans="1:2" ht="15.6">
      <c r="A18" s="62"/>
      <c r="B18" s="63"/>
    </row>
    <row r="19" spans="1:2" ht="62.4">
      <c r="A19" s="62" t="s">
        <v>186</v>
      </c>
      <c r="B19" s="63" t="s">
        <v>200</v>
      </c>
    </row>
    <row r="20" spans="1:2" ht="78">
      <c r="A20" s="62" t="s">
        <v>187</v>
      </c>
      <c r="B20" s="63"/>
    </row>
    <row r="21" spans="1:2" ht="109.2">
      <c r="A21" s="62" t="s">
        <v>188</v>
      </c>
      <c r="B21" s="63" t="s">
        <v>201</v>
      </c>
    </row>
    <row r="22" spans="1:2" ht="109.2">
      <c r="A22" s="62" t="s">
        <v>189</v>
      </c>
      <c r="B22" s="63"/>
    </row>
    <row r="23" spans="1:2" ht="93.6">
      <c r="A23" s="62" t="s">
        <v>190</v>
      </c>
      <c r="B23" s="63" t="s">
        <v>202</v>
      </c>
    </row>
    <row r="24" spans="1:2" ht="62.4">
      <c r="A24" s="62" t="s">
        <v>191</v>
      </c>
      <c r="B24" s="63"/>
    </row>
    <row r="25" spans="1:2" ht="62.4">
      <c r="A25" s="62" t="s">
        <v>192</v>
      </c>
      <c r="B25" s="63" t="s">
        <v>203</v>
      </c>
    </row>
    <row r="26" spans="1:2" ht="15.6">
      <c r="A26" s="62"/>
      <c r="B26" s="63"/>
    </row>
    <row r="27" spans="1:2" ht="46.8">
      <c r="A27" s="62"/>
      <c r="B27" s="63" t="s">
        <v>204</v>
      </c>
    </row>
    <row r="28" spans="1:2" ht="31.2">
      <c r="A28" s="70" t="s">
        <v>193</v>
      </c>
      <c r="B28" s="63"/>
    </row>
    <row r="29" spans="1:2" ht="46.8">
      <c r="A29" s="62"/>
      <c r="B29" s="63" t="s">
        <v>205</v>
      </c>
    </row>
    <row r="30" spans="1:2" ht="62.4">
      <c r="A30" s="62" t="s">
        <v>194</v>
      </c>
      <c r="B30" s="63"/>
    </row>
    <row r="31" spans="1:2" ht="46.8">
      <c r="A31" s="62"/>
      <c r="B31" s="63" t="s">
        <v>206</v>
      </c>
    </row>
    <row r="32" spans="1:2" ht="93.6">
      <c r="A32" s="75" t="s">
        <v>195</v>
      </c>
      <c r="B32" s="63"/>
    </row>
    <row r="33" spans="1:2" ht="109.2">
      <c r="A33" s="75" t="s">
        <v>196</v>
      </c>
      <c r="B33" s="63" t="s">
        <v>207</v>
      </c>
    </row>
    <row r="34" spans="1:2" ht="109.2">
      <c r="A34" s="75" t="s">
        <v>197</v>
      </c>
      <c r="B34" s="63"/>
    </row>
    <row r="35" spans="1:2" ht="62.4">
      <c r="A35" s="75" t="s">
        <v>198</v>
      </c>
      <c r="B35" s="72"/>
    </row>
    <row r="36" spans="1:2" ht="31.2">
      <c r="A36" s="76"/>
      <c r="B36" s="71" t="s">
        <v>208</v>
      </c>
    </row>
    <row r="37" spans="1:2" ht="15.6">
      <c r="A37" s="73"/>
      <c r="B37" s="72"/>
    </row>
    <row r="38" spans="1:2" ht="62.4">
      <c r="A38" s="73"/>
      <c r="B38" s="63" t="s">
        <v>209</v>
      </c>
    </row>
    <row r="39" spans="1:2" ht="15.6">
      <c r="A39" s="73"/>
      <c r="B39" s="63"/>
    </row>
    <row r="40" spans="1:2" ht="46.8">
      <c r="A40" s="73"/>
      <c r="B40" s="77" t="s">
        <v>210</v>
      </c>
    </row>
    <row r="41" spans="1:2" ht="46.8">
      <c r="A41" s="73"/>
      <c r="B41" s="77" t="s">
        <v>211</v>
      </c>
    </row>
    <row r="42" spans="1:2" ht="93.6">
      <c r="A42" s="73"/>
      <c r="B42" s="77" t="s">
        <v>212</v>
      </c>
    </row>
    <row r="43" spans="1:2" ht="15.6">
      <c r="A43" s="74"/>
      <c r="B43" s="78"/>
    </row>
  </sheetData>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tabSelected="1" workbookViewId="0">
      <selection activeCell="A5" sqref="A5:B6"/>
    </sheetView>
  </sheetViews>
  <sheetFormatPr baseColWidth="10" defaultRowHeight="13.8"/>
  <cols>
    <col min="1" max="3" width="34.59765625" style="54" customWidth="1"/>
  </cols>
  <sheetData>
    <row r="1" spans="1:2" ht="15.6">
      <c r="A1" s="86" t="s">
        <v>250</v>
      </c>
    </row>
    <row r="2" spans="1:2" ht="18">
      <c r="A2" s="87"/>
    </row>
    <row r="3" spans="1:2" ht="18.600000000000001" thickBot="1">
      <c r="A3" s="81" t="s">
        <v>214</v>
      </c>
      <c r="B3" s="82" t="s">
        <v>215</v>
      </c>
    </row>
    <row r="4" spans="1:2" ht="15.6">
      <c r="A4" s="62"/>
      <c r="B4" s="63" t="s">
        <v>178</v>
      </c>
    </row>
    <row r="5" spans="1:2" ht="31.2">
      <c r="A5" s="64" t="s">
        <v>216</v>
      </c>
      <c r="B5" s="65" t="s">
        <v>221</v>
      </c>
    </row>
    <row r="6" spans="1:2" ht="15.6">
      <c r="A6" s="64" t="s">
        <v>217</v>
      </c>
      <c r="B6" s="65" t="s">
        <v>222</v>
      </c>
    </row>
    <row r="7" spans="1:2" ht="109.2">
      <c r="A7" s="62" t="s">
        <v>218</v>
      </c>
      <c r="B7" s="63" t="s">
        <v>223</v>
      </c>
    </row>
    <row r="8" spans="1:2" ht="15.6">
      <c r="B8" s="63"/>
    </row>
    <row r="9" spans="1:2" ht="15.6">
      <c r="A9" s="64" t="s">
        <v>173</v>
      </c>
      <c r="B9" s="65" t="s">
        <v>182</v>
      </c>
    </row>
    <row r="10" spans="1:2" ht="46.8">
      <c r="A10" s="66" t="s">
        <v>219</v>
      </c>
      <c r="B10" s="83" t="s">
        <v>224</v>
      </c>
    </row>
    <row r="11" spans="1:2" ht="15.6">
      <c r="B11" s="63"/>
    </row>
    <row r="12" spans="1:2" ht="15.6">
      <c r="A12" s="64" t="s">
        <v>175</v>
      </c>
      <c r="B12" s="65" t="s">
        <v>175</v>
      </c>
    </row>
    <row r="13" spans="1:2" ht="124.8">
      <c r="A13" s="66" t="s">
        <v>220</v>
      </c>
      <c r="B13" s="83" t="s">
        <v>225</v>
      </c>
    </row>
    <row r="14" spans="1:2" ht="15.6">
      <c r="B14" s="63"/>
    </row>
    <row r="15" spans="1:2" ht="15.6">
      <c r="A15" s="62" t="s">
        <v>178</v>
      </c>
      <c r="B15" s="67"/>
    </row>
    <row r="16" spans="1:2" ht="16.2" thickBot="1">
      <c r="A16" s="68" t="s">
        <v>178</v>
      </c>
      <c r="B16" s="69"/>
    </row>
    <row r="17" spans="1:2" ht="15.6">
      <c r="A17" s="62"/>
      <c r="B17" s="63"/>
    </row>
    <row r="18" spans="1:2" ht="15.6">
      <c r="A18" s="62"/>
      <c r="B18" s="63"/>
    </row>
    <row r="19" spans="1:2" ht="31.2">
      <c r="A19" s="70" t="s">
        <v>226</v>
      </c>
      <c r="B19" s="71" t="s">
        <v>239</v>
      </c>
    </row>
    <row r="20" spans="1:2" ht="15.6">
      <c r="A20" s="62"/>
      <c r="B20" s="63"/>
    </row>
    <row r="21" spans="1:2" ht="93.6">
      <c r="A21" s="76" t="s">
        <v>227</v>
      </c>
      <c r="B21" s="85" t="s">
        <v>240</v>
      </c>
    </row>
    <row r="22" spans="1:2" ht="109.2">
      <c r="A22" s="76"/>
      <c r="B22" s="85" t="s">
        <v>241</v>
      </c>
    </row>
    <row r="23" spans="1:2" ht="46.8">
      <c r="A23" s="76" t="s">
        <v>228</v>
      </c>
      <c r="B23" s="85" t="s">
        <v>242</v>
      </c>
    </row>
    <row r="24" spans="1:2" ht="124.8">
      <c r="A24" s="76" t="s">
        <v>229</v>
      </c>
      <c r="B24" s="85" t="s">
        <v>243</v>
      </c>
    </row>
    <row r="25" spans="1:2" ht="15.6">
      <c r="A25" s="76"/>
      <c r="B25" s="72"/>
    </row>
    <row r="26" spans="1:2" ht="93.6">
      <c r="A26" s="76" t="s">
        <v>230</v>
      </c>
      <c r="B26" s="72"/>
    </row>
    <row r="27" spans="1:2" ht="15.6">
      <c r="A27" s="76"/>
      <c r="B27" s="72"/>
    </row>
    <row r="28" spans="1:2" ht="109.2">
      <c r="A28" s="76" t="s">
        <v>231</v>
      </c>
      <c r="B28" s="72"/>
    </row>
    <row r="29" spans="1:2" ht="15.6">
      <c r="A29" s="76"/>
      <c r="B29" s="72"/>
    </row>
    <row r="30" spans="1:2" ht="15.6">
      <c r="A30" s="62"/>
      <c r="B30" s="72"/>
    </row>
    <row r="31" spans="1:2" ht="15.6">
      <c r="A31" s="62"/>
      <c r="B31" s="72"/>
    </row>
    <row r="32" spans="1:2" ht="15.6">
      <c r="A32" s="84"/>
      <c r="B32" s="72"/>
    </row>
    <row r="33" spans="1:2" ht="15.6">
      <c r="A33" s="84"/>
      <c r="B33" s="72"/>
    </row>
    <row r="34" spans="1:2" ht="15.6">
      <c r="A34" s="84"/>
      <c r="B34" s="72"/>
    </row>
    <row r="35" spans="1:2" ht="15.6">
      <c r="A35" s="84"/>
      <c r="B35" s="72"/>
    </row>
    <row r="36" spans="1:2" ht="15.6">
      <c r="A36" s="84"/>
      <c r="B36" s="72"/>
    </row>
    <row r="37" spans="1:2" ht="15.6">
      <c r="A37" s="84"/>
      <c r="B37" s="72"/>
    </row>
    <row r="38" spans="1:2" ht="46.8">
      <c r="A38" s="70" t="s">
        <v>232</v>
      </c>
      <c r="B38" s="72"/>
    </row>
    <row r="39" spans="1:2" ht="15.6">
      <c r="A39" s="62"/>
      <c r="B39" s="72"/>
    </row>
    <row r="40" spans="1:2" ht="15.6">
      <c r="A40" s="62"/>
      <c r="B40" s="72"/>
    </row>
    <row r="41" spans="1:2" ht="62.4">
      <c r="A41" s="62" t="s">
        <v>233</v>
      </c>
      <c r="B41" s="71" t="s">
        <v>244</v>
      </c>
    </row>
    <row r="42" spans="1:2" ht="15.6">
      <c r="A42" s="62"/>
      <c r="B42" s="72"/>
    </row>
    <row r="43" spans="1:2" ht="78">
      <c r="A43" s="75" t="s">
        <v>234</v>
      </c>
      <c r="B43" s="63" t="s">
        <v>245</v>
      </c>
    </row>
    <row r="44" spans="1:2" ht="140.4">
      <c r="A44" s="75" t="s">
        <v>235</v>
      </c>
      <c r="B44" s="63"/>
    </row>
    <row r="45" spans="1:2" ht="124.8">
      <c r="A45" s="75" t="s">
        <v>236</v>
      </c>
      <c r="B45" s="77" t="s">
        <v>246</v>
      </c>
    </row>
    <row r="46" spans="1:2" ht="156">
      <c r="A46" s="75" t="s">
        <v>237</v>
      </c>
      <c r="B46" s="77" t="s">
        <v>247</v>
      </c>
    </row>
    <row r="47" spans="1:2" ht="15.6">
      <c r="A47" s="76" t="s">
        <v>238</v>
      </c>
      <c r="B47" s="85"/>
    </row>
    <row r="48" spans="1:2" ht="124.8">
      <c r="A48" s="73"/>
      <c r="B48" s="77" t="s">
        <v>248</v>
      </c>
    </row>
    <row r="49" spans="1:2" ht="15.6">
      <c r="A49" s="73"/>
      <c r="B49" s="85"/>
    </row>
    <row r="50" spans="1:2" ht="187.2">
      <c r="A50" s="73"/>
      <c r="B50" s="77" t="s">
        <v>249</v>
      </c>
    </row>
    <row r="51" spans="1:2" ht="15.6">
      <c r="A51" s="74"/>
      <c r="B51" s="78" t="s">
        <v>238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zoomScale="70" zoomScaleNormal="70" workbookViewId="0">
      <selection activeCell="B8" sqref="B8"/>
    </sheetView>
  </sheetViews>
  <sheetFormatPr baseColWidth="10" defaultRowHeight="13.8"/>
  <cols>
    <col min="1" max="2" width="49.09765625" style="23" customWidth="1"/>
  </cols>
  <sheetData>
    <row r="1" spans="1:2" ht="27.6" customHeight="1">
      <c r="A1" s="231" t="s">
        <v>279</v>
      </c>
      <c r="B1" s="231"/>
    </row>
    <row r="2" spans="1:2" ht="14.4" thickBot="1"/>
    <row r="3" spans="1:2" ht="18.600000000000001" thickBot="1">
      <c r="A3" s="79" t="s">
        <v>251</v>
      </c>
      <c r="B3" s="95" t="s">
        <v>252</v>
      </c>
    </row>
    <row r="4" spans="1:2" ht="15.6">
      <c r="A4" s="55"/>
      <c r="B4" s="88" t="s">
        <v>178</v>
      </c>
    </row>
    <row r="5" spans="1:2" ht="15.6">
      <c r="A5" s="56" t="s">
        <v>253</v>
      </c>
      <c r="B5" s="56" t="s">
        <v>257</v>
      </c>
    </row>
    <row r="6" spans="1:2" ht="15.6">
      <c r="A6" s="55"/>
      <c r="B6" s="55" t="s">
        <v>178</v>
      </c>
    </row>
    <row r="7" spans="1:2" ht="15.6">
      <c r="A7" s="56" t="s">
        <v>217</v>
      </c>
      <c r="B7" s="56" t="s">
        <v>222</v>
      </c>
    </row>
    <row r="8" spans="1:2" ht="62.4">
      <c r="A8" s="55" t="s">
        <v>254</v>
      </c>
      <c r="B8" s="55" t="s">
        <v>258</v>
      </c>
    </row>
    <row r="9" spans="1:2" ht="15.6">
      <c r="A9" s="55"/>
      <c r="B9" s="55"/>
    </row>
    <row r="10" spans="1:2" ht="15.6">
      <c r="A10" s="56" t="s">
        <v>173</v>
      </c>
      <c r="B10" s="56" t="s">
        <v>182</v>
      </c>
    </row>
    <row r="11" spans="1:2" ht="46.8">
      <c r="A11" s="57" t="s">
        <v>255</v>
      </c>
      <c r="B11" s="55" t="s">
        <v>259</v>
      </c>
    </row>
    <row r="12" spans="1:2" ht="15.6">
      <c r="A12" s="56" t="s">
        <v>175</v>
      </c>
      <c r="B12" s="56" t="s">
        <v>175</v>
      </c>
    </row>
    <row r="13" spans="1:2" ht="46.8">
      <c r="A13" s="57" t="s">
        <v>256</v>
      </c>
      <c r="B13" s="55" t="s">
        <v>260</v>
      </c>
    </row>
    <row r="14" spans="1:2" ht="16.2" thickBot="1">
      <c r="A14" s="58" t="s">
        <v>178</v>
      </c>
      <c r="B14" s="96"/>
    </row>
    <row r="15" spans="1:2" ht="15.6">
      <c r="A15" s="88"/>
      <c r="B15" s="88"/>
    </row>
    <row r="16" spans="1:2" ht="15.6">
      <c r="A16" s="59" t="s">
        <v>261</v>
      </c>
      <c r="B16" s="56" t="s">
        <v>270</v>
      </c>
    </row>
    <row r="17" spans="1:2" ht="15.6">
      <c r="A17" s="80"/>
      <c r="B17" s="55"/>
    </row>
    <row r="18" spans="1:2" ht="78">
      <c r="A18" s="92" t="s">
        <v>262</v>
      </c>
      <c r="B18" s="93" t="s">
        <v>271</v>
      </c>
    </row>
    <row r="19" spans="1:2" ht="31.2">
      <c r="A19" s="92" t="s">
        <v>263</v>
      </c>
      <c r="B19" s="93" t="s">
        <v>272</v>
      </c>
    </row>
    <row r="20" spans="1:2" ht="46.8">
      <c r="A20" s="92" t="s">
        <v>264</v>
      </c>
      <c r="B20" s="93" t="s">
        <v>273</v>
      </c>
    </row>
    <row r="21" spans="1:2" ht="46.8">
      <c r="A21" s="92" t="s">
        <v>265</v>
      </c>
      <c r="B21" s="93" t="s">
        <v>274</v>
      </c>
    </row>
    <row r="22" spans="1:2" ht="109.2">
      <c r="A22" s="92" t="s">
        <v>266</v>
      </c>
      <c r="B22" s="93" t="s">
        <v>275</v>
      </c>
    </row>
    <row r="23" spans="1:2" ht="47.4" thickBot="1">
      <c r="A23" s="58"/>
      <c r="B23" s="94" t="s">
        <v>276</v>
      </c>
    </row>
    <row r="24" spans="1:2" ht="15.6">
      <c r="A24" s="89"/>
      <c r="B24" s="88"/>
    </row>
    <row r="25" spans="1:2" ht="15.6">
      <c r="A25" s="59" t="s">
        <v>267</v>
      </c>
      <c r="B25" s="56" t="s">
        <v>277</v>
      </c>
    </row>
    <row r="26" spans="1:2" ht="15.6">
      <c r="A26" s="55"/>
      <c r="B26" s="55"/>
    </row>
    <row r="27" spans="1:2" ht="15.6">
      <c r="A27" s="55"/>
      <c r="B27" s="55"/>
    </row>
    <row r="28" spans="1:2" ht="46.8">
      <c r="A28" s="55" t="s">
        <v>268</v>
      </c>
      <c r="B28" s="55" t="s">
        <v>278</v>
      </c>
    </row>
    <row r="29" spans="1:2" ht="15.6">
      <c r="A29" s="55"/>
      <c r="B29" s="55"/>
    </row>
    <row r="30" spans="1:2" ht="41.4">
      <c r="A30" s="90" t="s">
        <v>280</v>
      </c>
      <c r="B30" s="55" t="s">
        <v>286</v>
      </c>
    </row>
    <row r="31" spans="1:2" ht="78">
      <c r="A31" s="55" t="s">
        <v>285</v>
      </c>
      <c r="B31" s="55" t="s">
        <v>281</v>
      </c>
    </row>
    <row r="32" spans="1:2" ht="124.8">
      <c r="A32" s="90" t="s">
        <v>269</v>
      </c>
      <c r="B32" s="55" t="s">
        <v>282</v>
      </c>
    </row>
    <row r="33" spans="1:2" ht="46.8">
      <c r="A33" s="90" t="s">
        <v>238</v>
      </c>
      <c r="B33" s="55" t="s">
        <v>283</v>
      </c>
    </row>
    <row r="34" spans="1:2" ht="109.8" thickBot="1">
      <c r="A34" s="91"/>
      <c r="B34" s="58" t="s">
        <v>284</v>
      </c>
    </row>
  </sheetData>
  <mergeCells count="1">
    <mergeCell ref="A1:B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zoomScale="70" zoomScaleNormal="70" workbookViewId="0">
      <selection activeCell="H13" sqref="H13"/>
    </sheetView>
  </sheetViews>
  <sheetFormatPr baseColWidth="10" defaultColWidth="11.59765625" defaultRowHeight="13.8"/>
  <cols>
    <col min="1" max="1" width="2.296875" style="25" customWidth="1"/>
    <col min="2" max="2" width="88.69921875" style="25" customWidth="1"/>
    <col min="3" max="3" width="10.59765625" style="25" bestFit="1" customWidth="1"/>
    <col min="4" max="4" width="18" style="25" customWidth="1"/>
    <col min="5" max="5" width="30" style="25" customWidth="1"/>
    <col min="6" max="6" width="22.296875" style="25" customWidth="1"/>
    <col min="7" max="7" width="11.59765625" style="25"/>
    <col min="8" max="8" width="30.3984375" style="25" bestFit="1" customWidth="1"/>
    <col min="9" max="9" width="12.69921875" style="25" bestFit="1" customWidth="1"/>
    <col min="10" max="16384" width="11.59765625" style="25"/>
  </cols>
  <sheetData>
    <row r="1" spans="1:10" ht="14.4" thickBot="1"/>
    <row r="2" spans="1:10" ht="49.8" thickBot="1">
      <c r="B2" s="128" t="s">
        <v>316</v>
      </c>
      <c r="C2" s="129"/>
      <c r="D2" s="129"/>
      <c r="E2" s="129"/>
      <c r="F2" s="130"/>
    </row>
    <row r="3" spans="1:10" ht="9" customHeight="1">
      <c r="B3" s="112"/>
      <c r="C3" s="112"/>
      <c r="D3" s="112"/>
      <c r="E3" s="112"/>
      <c r="F3" s="112"/>
    </row>
    <row r="4" spans="1:10" s="105" customFormat="1" ht="46.8">
      <c r="B4" s="126" t="s">
        <v>315</v>
      </c>
      <c r="C4" s="126" t="s">
        <v>314</v>
      </c>
      <c r="D4" s="126" t="s">
        <v>313</v>
      </c>
      <c r="E4" s="127" t="s">
        <v>312</v>
      </c>
      <c r="F4" s="126" t="s">
        <v>311</v>
      </c>
    </row>
    <row r="5" spans="1:10" ht="6.6" customHeight="1" thickBot="1">
      <c r="A5" s="124"/>
      <c r="B5" s="124"/>
      <c r="C5" s="124"/>
      <c r="D5" s="124"/>
      <c r="E5" s="125"/>
      <c r="F5" s="124"/>
    </row>
    <row r="6" spans="1:10" ht="23.4" thickBot="1">
      <c r="B6" s="113" t="s">
        <v>310</v>
      </c>
      <c r="C6" s="112"/>
      <c r="D6" s="112"/>
      <c r="E6" s="123"/>
      <c r="F6" s="112"/>
    </row>
    <row r="7" spans="1:10">
      <c r="C7" s="105"/>
      <c r="E7" s="23"/>
    </row>
    <row r="8" spans="1:10" ht="14.4">
      <c r="B8" s="118" t="s">
        <v>309</v>
      </c>
      <c r="C8" s="117">
        <v>20</v>
      </c>
      <c r="D8" s="107">
        <v>35000</v>
      </c>
      <c r="E8" s="122">
        <v>155696</v>
      </c>
      <c r="F8" s="107">
        <f>C8*D8</f>
        <v>700000</v>
      </c>
      <c r="H8" s="120" t="s">
        <v>308</v>
      </c>
      <c r="I8" s="106">
        <f>+D8</f>
        <v>35000</v>
      </c>
      <c r="J8" s="120"/>
    </row>
    <row r="9" spans="1:10" ht="14.4">
      <c r="B9" s="118" t="s">
        <v>307</v>
      </c>
      <c r="C9" s="117">
        <v>22</v>
      </c>
      <c r="D9" s="107">
        <v>35000</v>
      </c>
      <c r="E9" s="122">
        <v>155696</v>
      </c>
      <c r="F9" s="107">
        <f>D9*C9</f>
        <v>770000</v>
      </c>
      <c r="H9" s="120"/>
      <c r="I9" s="120"/>
      <c r="J9" s="120"/>
    </row>
    <row r="10" spans="1:10" ht="14.4">
      <c r="B10" s="118" t="s">
        <v>306</v>
      </c>
      <c r="C10" s="117">
        <v>25</v>
      </c>
      <c r="D10" s="107">
        <v>20000</v>
      </c>
      <c r="E10" s="122">
        <v>102589</v>
      </c>
      <c r="F10" s="107">
        <f>C10*D10</f>
        <v>500000</v>
      </c>
      <c r="H10" s="120" t="s">
        <v>305</v>
      </c>
      <c r="I10" s="106">
        <f>+D10</f>
        <v>20000</v>
      </c>
      <c r="J10" s="120"/>
    </row>
    <row r="11" spans="1:10" ht="14.4">
      <c r="B11" s="118" t="s">
        <v>304</v>
      </c>
      <c r="C11" s="117">
        <v>17</v>
      </c>
      <c r="D11" s="109">
        <v>20000</v>
      </c>
      <c r="E11" s="121">
        <v>102589</v>
      </c>
      <c r="F11" s="115">
        <f>C11*D11</f>
        <v>340000</v>
      </c>
      <c r="H11" s="120"/>
      <c r="I11" s="120"/>
      <c r="J11" s="120"/>
    </row>
    <row r="12" spans="1:10" ht="14.4" thickBot="1">
      <c r="C12" s="105"/>
      <c r="D12" s="104" t="s">
        <v>289</v>
      </c>
      <c r="E12" s="114">
        <f>+SUM(E8:E11)</f>
        <v>516570</v>
      </c>
      <c r="F12" s="102">
        <f>+SUM(F8:F11)</f>
        <v>2310000</v>
      </c>
      <c r="H12" s="120"/>
      <c r="I12" s="120"/>
      <c r="J12" s="120"/>
    </row>
    <row r="13" spans="1:10" ht="23.4" thickBot="1">
      <c r="B13" s="113" t="s">
        <v>303</v>
      </c>
      <c r="C13" s="112"/>
      <c r="E13" s="23"/>
      <c r="H13" s="120"/>
      <c r="I13" s="120"/>
      <c r="J13" s="120"/>
    </row>
    <row r="14" spans="1:10">
      <c r="C14" s="105"/>
      <c r="E14" s="23"/>
      <c r="H14" s="120"/>
      <c r="I14" s="120"/>
      <c r="J14" s="120"/>
    </row>
    <row r="15" spans="1:10" ht="14.4">
      <c r="B15" s="118" t="s">
        <v>302</v>
      </c>
      <c r="C15" s="117">
        <v>21</v>
      </c>
      <c r="D15" s="107">
        <v>15000</v>
      </c>
      <c r="E15" s="116" t="s">
        <v>297</v>
      </c>
      <c r="F15" s="107">
        <f>C15*D15</f>
        <v>315000</v>
      </c>
      <c r="H15" s="25" t="s">
        <v>301</v>
      </c>
      <c r="I15" s="106">
        <f>+D15</f>
        <v>15000</v>
      </c>
      <c r="J15" s="120"/>
    </row>
    <row r="16" spans="1:10" ht="14.4">
      <c r="B16" s="118" t="s">
        <v>300</v>
      </c>
      <c r="C16" s="117">
        <v>21</v>
      </c>
      <c r="D16" s="107">
        <v>15000</v>
      </c>
      <c r="E16" s="116" t="s">
        <v>297</v>
      </c>
      <c r="F16" s="107">
        <f>C16*D16</f>
        <v>315000</v>
      </c>
      <c r="H16" s="120" t="s">
        <v>299</v>
      </c>
      <c r="I16" s="106">
        <f>+D16</f>
        <v>15000</v>
      </c>
      <c r="J16" s="119"/>
    </row>
    <row r="17" spans="2:10" ht="14.4">
      <c r="B17" s="118" t="s">
        <v>298</v>
      </c>
      <c r="C17" s="117">
        <v>42</v>
      </c>
      <c r="D17" s="109">
        <v>17500</v>
      </c>
      <c r="E17" s="116" t="s">
        <v>297</v>
      </c>
      <c r="F17" s="107">
        <f>C17*D17</f>
        <v>735000</v>
      </c>
      <c r="I17" s="120"/>
      <c r="J17" s="119"/>
    </row>
    <row r="18" spans="2:10" ht="14.4">
      <c r="B18" s="118" t="s">
        <v>296</v>
      </c>
      <c r="C18" s="117">
        <v>21</v>
      </c>
      <c r="D18" s="109">
        <v>30000</v>
      </c>
      <c r="E18" s="116" t="s">
        <v>293</v>
      </c>
      <c r="F18" s="107">
        <f>C18*D18</f>
        <v>630000</v>
      </c>
      <c r="H18" s="25" t="s">
        <v>295</v>
      </c>
      <c r="I18" s="106">
        <f>+D18</f>
        <v>30000</v>
      </c>
      <c r="J18"/>
    </row>
    <row r="19" spans="2:10" ht="14.4">
      <c r="B19" s="118" t="s">
        <v>294</v>
      </c>
      <c r="C19" s="117">
        <v>21</v>
      </c>
      <c r="D19" s="109">
        <v>30000</v>
      </c>
      <c r="E19" s="116" t="s">
        <v>293</v>
      </c>
      <c r="F19" s="115">
        <f>C19*D19</f>
        <v>630000</v>
      </c>
      <c r="J19"/>
    </row>
    <row r="20" spans="2:10" ht="14.4" thickBot="1">
      <c r="C20" s="105"/>
      <c r="D20" s="104" t="s">
        <v>289</v>
      </c>
      <c r="E20" s="114">
        <f>+SUM(E15:E19)</f>
        <v>0</v>
      </c>
      <c r="F20" s="102">
        <f>+SUM(F15:F19)</f>
        <v>2625000</v>
      </c>
      <c r="J20"/>
    </row>
    <row r="21" spans="2:10" ht="23.4" thickBot="1">
      <c r="B21" s="113" t="s">
        <v>292</v>
      </c>
      <c r="C21" s="112"/>
      <c r="E21" s="23"/>
      <c r="J21"/>
    </row>
    <row r="22" spans="2:10" ht="14.4" thickBot="1">
      <c r="C22" s="105"/>
      <c r="E22" s="23"/>
      <c r="J22"/>
    </row>
    <row r="23" spans="2:10" ht="15" thickBot="1">
      <c r="B23" s="111" t="s">
        <v>291</v>
      </c>
      <c r="C23" s="110">
        <v>42</v>
      </c>
      <c r="D23" s="109">
        <v>20000</v>
      </c>
      <c r="E23" s="108">
        <v>102589</v>
      </c>
      <c r="F23" s="107">
        <f>D23*42</f>
        <v>840000</v>
      </c>
      <c r="H23" s="25" t="s">
        <v>290</v>
      </c>
      <c r="I23" s="106">
        <f>+D23</f>
        <v>20000</v>
      </c>
      <c r="J23"/>
    </row>
    <row r="24" spans="2:10">
      <c r="C24" s="105"/>
      <c r="D24" s="104" t="s">
        <v>289</v>
      </c>
      <c r="E24" s="103">
        <f>+E23</f>
        <v>102589</v>
      </c>
      <c r="F24" s="102">
        <f>+F23</f>
        <v>840000</v>
      </c>
      <c r="J24"/>
    </row>
    <row r="25" spans="2:10" ht="14.4" thickBot="1">
      <c r="E25" s="23"/>
      <c r="J25"/>
    </row>
    <row r="26" spans="2:10" ht="25.2" thickBot="1">
      <c r="B26" s="101" t="s">
        <v>288</v>
      </c>
      <c r="C26" s="100"/>
      <c r="D26" s="100"/>
      <c r="E26" s="100"/>
      <c r="F26" s="99">
        <f>+SUM(E12,F12,E20,F20,E24,F24)</f>
        <v>6394159</v>
      </c>
      <c r="H26" s="25" t="s">
        <v>287</v>
      </c>
      <c r="I26" s="98">
        <f>+SUM(I8:I23)</f>
        <v>135000</v>
      </c>
    </row>
    <row r="27" spans="2:10" ht="24.6">
      <c r="B27" s="53"/>
      <c r="C27" s="53"/>
      <c r="D27" s="97"/>
      <c r="E27" s="97"/>
      <c r="F27" s="97"/>
    </row>
    <row r="28" spans="2:10" ht="24.6">
      <c r="B28" s="53"/>
      <c r="C28" s="53"/>
      <c r="D28" s="97"/>
      <c r="E28" s="97"/>
      <c r="F28" s="9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3"/>
  <sheetViews>
    <sheetView showGridLines="0" zoomScaleNormal="100" workbookViewId="0">
      <selection activeCell="I17" sqref="I17"/>
    </sheetView>
  </sheetViews>
  <sheetFormatPr baseColWidth="10" defaultColWidth="11.3984375" defaultRowHeight="13.8"/>
  <cols>
    <col min="1" max="1" width="11.3984375" style="25"/>
    <col min="2" max="2" width="35.19921875" style="30" customWidth="1"/>
    <col min="3" max="3" width="24.59765625" style="30" customWidth="1"/>
    <col min="4" max="4" width="17.3984375" style="30" bestFit="1" customWidth="1"/>
    <col min="5" max="5" width="15.3984375" style="30" bestFit="1" customWidth="1"/>
    <col min="6" max="16384" width="11.3984375" style="25"/>
  </cols>
  <sheetData>
    <row r="2" spans="2:5" ht="14.4" thickBot="1"/>
    <row r="3" spans="2:5" ht="14.4" thickBot="1">
      <c r="B3" s="162" t="s">
        <v>336</v>
      </c>
      <c r="C3" s="163"/>
      <c r="D3" s="163"/>
      <c r="E3" s="164"/>
    </row>
    <row r="4" spans="2:5" ht="14.4" thickBot="1"/>
    <row r="5" spans="2:5" ht="14.4" thickBot="1">
      <c r="B5" s="132" t="s">
        <v>335</v>
      </c>
      <c r="C5" s="133"/>
      <c r="D5" s="135"/>
      <c r="E5" s="135"/>
    </row>
    <row r="6" spans="2:5" ht="14.4" thickBot="1"/>
    <row r="7" spans="2:5">
      <c r="B7" s="156" t="s">
        <v>334</v>
      </c>
      <c r="C7" s="157" t="s">
        <v>333</v>
      </c>
      <c r="D7" s="157" t="s">
        <v>332</v>
      </c>
      <c r="E7" s="158" t="s">
        <v>331</v>
      </c>
    </row>
    <row r="8" spans="2:5" ht="40.799999999999997">
      <c r="B8" s="149" t="s">
        <v>330</v>
      </c>
      <c r="C8" s="155" t="s">
        <v>329</v>
      </c>
      <c r="D8" s="143">
        <v>4474000</v>
      </c>
      <c r="E8" s="150">
        <f>D8*4</f>
        <v>17896000</v>
      </c>
    </row>
    <row r="9" spans="2:5">
      <c r="B9" s="149" t="s">
        <v>328</v>
      </c>
      <c r="C9" s="155" t="s">
        <v>327</v>
      </c>
      <c r="D9" s="143">
        <v>99698</v>
      </c>
      <c r="E9" s="150">
        <f>D9*5</f>
        <v>498490</v>
      </c>
    </row>
    <row r="10" spans="2:5" ht="20.399999999999999">
      <c r="B10" s="149" t="s">
        <v>326</v>
      </c>
      <c r="C10" s="155" t="s">
        <v>325</v>
      </c>
      <c r="D10" s="143">
        <v>1645200</v>
      </c>
      <c r="E10" s="150">
        <f>D10*1</f>
        <v>1645200</v>
      </c>
    </row>
    <row r="11" spans="2:5" ht="21" thickBot="1">
      <c r="B11" s="151" t="s">
        <v>324</v>
      </c>
      <c r="C11" s="159" t="s">
        <v>323</v>
      </c>
      <c r="D11" s="153">
        <v>135729</v>
      </c>
      <c r="E11" s="160">
        <f>135729*1</f>
        <v>135729</v>
      </c>
    </row>
    <row r="12" spans="2:5" ht="14.4" thickBot="1">
      <c r="B12" s="134"/>
      <c r="C12" s="135"/>
      <c r="D12" s="136" t="s">
        <v>322</v>
      </c>
      <c r="E12" s="161">
        <f>E8+E9+E10+E11</f>
        <v>20175419</v>
      </c>
    </row>
    <row r="13" spans="2:5" ht="14.4" thickBot="1">
      <c r="B13" s="134"/>
      <c r="C13" s="135"/>
      <c r="D13" s="137"/>
      <c r="E13" s="137"/>
    </row>
    <row r="14" spans="2:5" ht="33" thickBot="1">
      <c r="B14" s="132" t="s">
        <v>321</v>
      </c>
      <c r="C14" s="133"/>
      <c r="D14" s="137"/>
      <c r="E14" s="137"/>
    </row>
    <row r="15" spans="2:5" ht="14.4" thickBot="1">
      <c r="B15" s="134"/>
      <c r="C15" s="135"/>
      <c r="D15" s="137"/>
      <c r="E15" s="137"/>
    </row>
    <row r="16" spans="2:5">
      <c r="B16" s="145" t="s">
        <v>320</v>
      </c>
      <c r="C16" s="146">
        <v>2</v>
      </c>
      <c r="D16" s="147">
        <v>1377462</v>
      </c>
      <c r="E16" s="148">
        <f>C16*D16</f>
        <v>2754924</v>
      </c>
    </row>
    <row r="17" spans="1:5">
      <c r="B17" s="149" t="s">
        <v>319</v>
      </c>
      <c r="C17" s="142">
        <v>4</v>
      </c>
      <c r="D17" s="144">
        <v>1078975</v>
      </c>
      <c r="E17" s="150">
        <f>C17*D17</f>
        <v>4315900</v>
      </c>
    </row>
    <row r="18" spans="1:5" ht="21" thickBot="1">
      <c r="B18" s="151" t="s">
        <v>318</v>
      </c>
      <c r="C18" s="152">
        <v>2</v>
      </c>
      <c r="D18" s="153">
        <v>4037669</v>
      </c>
      <c r="E18" s="154">
        <f>C18*D18</f>
        <v>8075338</v>
      </c>
    </row>
    <row r="19" spans="1:5" ht="14.4" thickBot="1">
      <c r="D19" s="138" t="s">
        <v>289</v>
      </c>
      <c r="E19" s="140">
        <f>E16+E17+E18</f>
        <v>15146162</v>
      </c>
    </row>
    <row r="20" spans="1:5" ht="14.4" thickBot="1"/>
    <row r="21" spans="1:5" ht="14.4" thickBot="1">
      <c r="A21" s="141"/>
      <c r="B21" s="232" t="s">
        <v>317</v>
      </c>
      <c r="C21" s="233"/>
      <c r="D21" s="233"/>
      <c r="E21" s="165">
        <f>+SUM(E19,E12)</f>
        <v>35321581</v>
      </c>
    </row>
    <row r="22" spans="1:5">
      <c r="A22" s="141"/>
      <c r="B22" s="139"/>
      <c r="C22" s="139"/>
      <c r="D22" s="139"/>
      <c r="E22" s="139"/>
    </row>
    <row r="23" spans="1:5">
      <c r="A23" s="141"/>
      <c r="B23" s="139"/>
      <c r="C23" s="139"/>
      <c r="D23" s="139"/>
      <c r="E23" s="139"/>
    </row>
  </sheetData>
  <mergeCells count="1">
    <mergeCell ref="B21:D2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C32"/>
  <sheetViews>
    <sheetView showGridLines="0" zoomScaleNormal="100" workbookViewId="0">
      <selection activeCell="D17" sqref="D17"/>
    </sheetView>
  </sheetViews>
  <sheetFormatPr baseColWidth="10" defaultColWidth="11.59765625" defaultRowHeight="13.8" outlineLevelRow="1" outlineLevelCol="2"/>
  <cols>
    <col min="1" max="1" width="2.69921875" style="25" customWidth="1"/>
    <col min="2" max="2" width="13.69921875" style="30" customWidth="1" outlineLevel="1"/>
    <col min="3" max="3" width="6.796875" style="13" bestFit="1" customWidth="1"/>
    <col min="4" max="4" width="27.8984375" style="30" customWidth="1" outlineLevel="1"/>
    <col min="5" max="5" width="24.296875" style="30" hidden="1" customWidth="1" outlineLevel="1"/>
    <col min="6" max="6" width="32.296875" style="13" hidden="1" customWidth="1" outlineLevel="2"/>
    <col min="7" max="7" width="30.3984375" style="13" hidden="1" customWidth="1" outlineLevel="2"/>
    <col min="8" max="8" width="11.59765625" style="13" hidden="1" customWidth="1" outlineLevel="2" collapsed="1"/>
    <col min="9" max="9" width="13.69921875" style="166" hidden="1" customWidth="1" outlineLevel="2"/>
    <col min="10" max="10" width="6" style="166" hidden="1" customWidth="1" outlineLevel="1" collapsed="1"/>
    <col min="11" max="11" width="9.69921875" style="166" hidden="1" customWidth="1" outlineLevel="1"/>
    <col min="12" max="12" width="18.09765625" style="30" hidden="1" customWidth="1" outlineLevel="1"/>
    <col min="13" max="13" width="18.296875" style="30" hidden="1" customWidth="1"/>
    <col min="14" max="22" width="2" style="25" hidden="1" customWidth="1" outlineLevel="2"/>
    <col min="23" max="42" width="3" style="25" hidden="1" customWidth="1" outlineLevel="2"/>
    <col min="43" max="43" width="3" style="25" customWidth="1" outlineLevel="1" collapsed="1"/>
    <col min="44" max="71" width="3" style="25" customWidth="1" outlineLevel="1"/>
    <col min="72" max="81" width="3.59765625" style="25" customWidth="1" outlineLevel="1"/>
    <col min="82" max="16384" width="11.59765625" style="25"/>
  </cols>
  <sheetData>
    <row r="1" spans="2:81">
      <c r="N1" s="167"/>
    </row>
    <row r="2" spans="2:81">
      <c r="B2" s="168" t="s">
        <v>337</v>
      </c>
      <c r="C2" s="169" t="s">
        <v>338</v>
      </c>
      <c r="D2" s="168" t="s">
        <v>339</v>
      </c>
      <c r="E2" s="168" t="s">
        <v>340</v>
      </c>
      <c r="F2" s="169" t="s">
        <v>341</v>
      </c>
      <c r="G2" s="169" t="s">
        <v>342</v>
      </c>
      <c r="H2" s="169" t="s">
        <v>343</v>
      </c>
      <c r="I2" s="169" t="s">
        <v>344</v>
      </c>
      <c r="J2" s="169" t="s">
        <v>345</v>
      </c>
      <c r="K2" s="169" t="s">
        <v>346</v>
      </c>
      <c r="L2" s="168" t="s">
        <v>347</v>
      </c>
      <c r="M2" s="168" t="s">
        <v>348</v>
      </c>
      <c r="N2" s="35">
        <v>1</v>
      </c>
      <c r="O2" s="35">
        <f>+N2+1</f>
        <v>2</v>
      </c>
      <c r="P2" s="35">
        <f t="shared" ref="P2:CA2" si="0">+O2+1</f>
        <v>3</v>
      </c>
      <c r="Q2" s="35">
        <f t="shared" si="0"/>
        <v>4</v>
      </c>
      <c r="R2" s="35">
        <f t="shared" si="0"/>
        <v>5</v>
      </c>
      <c r="S2" s="35">
        <f t="shared" si="0"/>
        <v>6</v>
      </c>
      <c r="T2" s="35">
        <f t="shared" si="0"/>
        <v>7</v>
      </c>
      <c r="U2" s="35">
        <f t="shared" si="0"/>
        <v>8</v>
      </c>
      <c r="V2" s="35">
        <f t="shared" si="0"/>
        <v>9</v>
      </c>
      <c r="W2" s="35">
        <f t="shared" si="0"/>
        <v>10</v>
      </c>
      <c r="X2" s="35">
        <f t="shared" si="0"/>
        <v>11</v>
      </c>
      <c r="Y2" s="35">
        <f t="shared" si="0"/>
        <v>12</v>
      </c>
      <c r="Z2" s="35">
        <f t="shared" si="0"/>
        <v>13</v>
      </c>
      <c r="AA2" s="35">
        <f t="shared" si="0"/>
        <v>14</v>
      </c>
      <c r="AB2" s="35">
        <f t="shared" si="0"/>
        <v>15</v>
      </c>
      <c r="AC2" s="35">
        <f t="shared" si="0"/>
        <v>16</v>
      </c>
      <c r="AD2" s="35">
        <f t="shared" si="0"/>
        <v>17</v>
      </c>
      <c r="AE2" s="35">
        <f t="shared" si="0"/>
        <v>18</v>
      </c>
      <c r="AF2" s="35">
        <f t="shared" si="0"/>
        <v>19</v>
      </c>
      <c r="AG2" s="35">
        <f t="shared" si="0"/>
        <v>20</v>
      </c>
      <c r="AH2" s="35">
        <f t="shared" si="0"/>
        <v>21</v>
      </c>
      <c r="AI2" s="35">
        <f t="shared" si="0"/>
        <v>22</v>
      </c>
      <c r="AJ2" s="35">
        <f t="shared" si="0"/>
        <v>23</v>
      </c>
      <c r="AK2" s="35">
        <f t="shared" si="0"/>
        <v>24</v>
      </c>
      <c r="AL2" s="35">
        <f t="shared" si="0"/>
        <v>25</v>
      </c>
      <c r="AM2" s="35">
        <f t="shared" si="0"/>
        <v>26</v>
      </c>
      <c r="AN2" s="35">
        <f t="shared" si="0"/>
        <v>27</v>
      </c>
      <c r="AO2" s="35">
        <f t="shared" si="0"/>
        <v>28</v>
      </c>
      <c r="AP2" s="36">
        <f t="shared" si="0"/>
        <v>29</v>
      </c>
      <c r="AQ2" s="13">
        <f t="shared" si="0"/>
        <v>30</v>
      </c>
      <c r="AR2" s="13">
        <f t="shared" si="0"/>
        <v>31</v>
      </c>
      <c r="AS2" s="13">
        <f t="shared" si="0"/>
        <v>32</v>
      </c>
      <c r="AT2" s="13">
        <f t="shared" si="0"/>
        <v>33</v>
      </c>
      <c r="AU2" s="13">
        <f t="shared" si="0"/>
        <v>34</v>
      </c>
      <c r="AV2" s="13">
        <f t="shared" si="0"/>
        <v>35</v>
      </c>
      <c r="AW2" s="13">
        <f t="shared" si="0"/>
        <v>36</v>
      </c>
      <c r="AX2" s="13">
        <f t="shared" si="0"/>
        <v>37</v>
      </c>
      <c r="AY2" s="13">
        <f t="shared" si="0"/>
        <v>38</v>
      </c>
      <c r="AZ2" s="13">
        <f t="shared" si="0"/>
        <v>39</v>
      </c>
      <c r="BA2" s="13">
        <f t="shared" si="0"/>
        <v>40</v>
      </c>
      <c r="BB2" s="13">
        <f t="shared" si="0"/>
        <v>41</v>
      </c>
      <c r="BC2" s="13">
        <f t="shared" si="0"/>
        <v>42</v>
      </c>
      <c r="BD2" s="13">
        <f t="shared" si="0"/>
        <v>43</v>
      </c>
      <c r="BE2" s="13">
        <f t="shared" si="0"/>
        <v>44</v>
      </c>
      <c r="BF2" s="13">
        <f t="shared" si="0"/>
        <v>45</v>
      </c>
      <c r="BG2" s="13">
        <f t="shared" si="0"/>
        <v>46</v>
      </c>
      <c r="BH2" s="13">
        <f t="shared" si="0"/>
        <v>47</v>
      </c>
      <c r="BI2" s="13">
        <f t="shared" si="0"/>
        <v>48</v>
      </c>
      <c r="BJ2" s="13">
        <f t="shared" si="0"/>
        <v>49</v>
      </c>
      <c r="BK2" s="13">
        <f t="shared" si="0"/>
        <v>50</v>
      </c>
      <c r="BL2" s="13">
        <f t="shared" si="0"/>
        <v>51</v>
      </c>
      <c r="BM2" s="13">
        <f t="shared" si="0"/>
        <v>52</v>
      </c>
      <c r="BN2" s="13">
        <f t="shared" si="0"/>
        <v>53</v>
      </c>
      <c r="BO2" s="13">
        <f t="shared" si="0"/>
        <v>54</v>
      </c>
      <c r="BP2" s="13">
        <f t="shared" si="0"/>
        <v>55</v>
      </c>
      <c r="BQ2" s="13">
        <f t="shared" si="0"/>
        <v>56</v>
      </c>
      <c r="BR2" s="13">
        <f t="shared" si="0"/>
        <v>57</v>
      </c>
      <c r="BS2" s="13">
        <f t="shared" si="0"/>
        <v>58</v>
      </c>
      <c r="BT2" s="13">
        <f t="shared" si="0"/>
        <v>59</v>
      </c>
      <c r="BU2" s="13">
        <f t="shared" si="0"/>
        <v>60</v>
      </c>
      <c r="BV2" s="13">
        <f t="shared" si="0"/>
        <v>61</v>
      </c>
      <c r="BW2" s="13">
        <f t="shared" si="0"/>
        <v>62</v>
      </c>
      <c r="BX2" s="13">
        <f t="shared" si="0"/>
        <v>63</v>
      </c>
      <c r="BY2" s="13">
        <f t="shared" si="0"/>
        <v>64</v>
      </c>
      <c r="BZ2" s="13">
        <f t="shared" si="0"/>
        <v>65</v>
      </c>
      <c r="CA2" s="13">
        <f t="shared" si="0"/>
        <v>66</v>
      </c>
      <c r="CB2" s="13">
        <f t="shared" ref="CB2:CC2" si="1">+CA2+1</f>
        <v>67</v>
      </c>
      <c r="CC2" s="13">
        <f t="shared" si="1"/>
        <v>68</v>
      </c>
    </row>
    <row r="3" spans="2:81" ht="20.399999999999999" outlineLevel="1">
      <c r="B3" s="234" t="s">
        <v>349</v>
      </c>
      <c r="C3" s="170" t="s">
        <v>350</v>
      </c>
      <c r="D3" s="41" t="s">
        <v>351</v>
      </c>
      <c r="E3" s="41" t="str">
        <f>+IF(G3="",F3,F3&amp;" - "&amp;G3)</f>
        <v xml:space="preserve">Todo el equipo </v>
      </c>
      <c r="F3" s="32" t="s">
        <v>287</v>
      </c>
      <c r="G3" s="32"/>
      <c r="H3" s="171">
        <f t="array" ref="H3">+INDEX('Consolidado Precio-h'!E:E,MATCH(Actividades!F3&amp;Actividades!G3,'Consolidado Precio-h'!A:A&amp;'Consolidado Precio-h'!B:B,0),1)</f>
        <v>135000</v>
      </c>
      <c r="I3" s="170">
        <v>2</v>
      </c>
      <c r="J3" s="170">
        <v>16</v>
      </c>
      <c r="K3" s="172">
        <f>+H3*J3</f>
        <v>2160000</v>
      </c>
      <c r="L3" s="173" t="s">
        <v>352</v>
      </c>
      <c r="M3" s="173" t="s">
        <v>353</v>
      </c>
      <c r="N3" s="174"/>
      <c r="O3" s="175"/>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7"/>
      <c r="AQ3" s="178"/>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c r="BV3" s="176"/>
      <c r="BW3" s="176"/>
      <c r="BX3" s="176"/>
      <c r="BY3" s="176"/>
      <c r="BZ3" s="176"/>
      <c r="CA3" s="176"/>
      <c r="CB3" s="176"/>
      <c r="CC3" s="177"/>
    </row>
    <row r="4" spans="2:81" ht="20.399999999999999" outlineLevel="1">
      <c r="B4" s="235"/>
      <c r="C4" s="179" t="s">
        <v>354</v>
      </c>
      <c r="D4" s="44" t="s">
        <v>355</v>
      </c>
      <c r="E4" s="44" t="str">
        <f t="shared" ref="E4:E30" si="2">+IF(G4="",F4,F4&amp;" - "&amp;G4)</f>
        <v>Analista del área de costos</v>
      </c>
      <c r="F4" s="35" t="s">
        <v>301</v>
      </c>
      <c r="G4" s="35"/>
      <c r="H4" s="180">
        <f t="array" ref="H4">+INDEX('Consolidado Precio-h'!E:E,MATCH(Actividades!F4&amp;Actividades!G4,'Consolidado Precio-h'!A:A&amp;'Consolidado Precio-h'!B:B,0),1)</f>
        <v>15000</v>
      </c>
      <c r="I4" s="179">
        <v>3</v>
      </c>
      <c r="J4" s="179">
        <v>20</v>
      </c>
      <c r="K4" s="181">
        <f t="shared" ref="K4:K30" si="3">+H4*J4</f>
        <v>300000</v>
      </c>
      <c r="L4" s="182" t="s">
        <v>356</v>
      </c>
      <c r="M4" s="182" t="s">
        <v>357</v>
      </c>
      <c r="N4" s="183"/>
      <c r="O4" s="141"/>
      <c r="P4" s="184"/>
      <c r="Q4" s="184"/>
      <c r="R4" s="184"/>
      <c r="S4" s="141"/>
      <c r="T4" s="141"/>
      <c r="U4" s="141"/>
      <c r="V4" s="141"/>
      <c r="W4" s="141"/>
      <c r="X4" s="141"/>
      <c r="Y4" s="141"/>
      <c r="Z4" s="141"/>
      <c r="AA4" s="141"/>
      <c r="AB4" s="141"/>
      <c r="AC4" s="141"/>
      <c r="AD4" s="141"/>
      <c r="AE4" s="141"/>
      <c r="AF4" s="141"/>
      <c r="AG4" s="141"/>
      <c r="AH4" s="141"/>
      <c r="AI4" s="141"/>
      <c r="AJ4" s="141"/>
      <c r="AK4" s="141"/>
      <c r="AL4" s="141"/>
      <c r="AM4" s="141"/>
      <c r="AN4" s="141"/>
      <c r="AO4" s="141"/>
      <c r="AP4" s="185"/>
      <c r="AQ4" s="183"/>
      <c r="CC4" s="185"/>
    </row>
    <row r="5" spans="2:81" ht="20.399999999999999" outlineLevel="1">
      <c r="B5" s="235"/>
      <c r="C5" s="179" t="s">
        <v>358</v>
      </c>
      <c r="D5" s="44" t="s">
        <v>359</v>
      </c>
      <c r="E5" s="44" t="str">
        <f t="shared" si="2"/>
        <v>Administrador de la Bodega de Datos - Coordinador del área de costos</v>
      </c>
      <c r="F5" s="35" t="s">
        <v>308</v>
      </c>
      <c r="G5" s="35" t="s">
        <v>295</v>
      </c>
      <c r="H5" s="180">
        <f t="array" ref="H5">+INDEX('Consolidado Precio-h'!E:E,MATCH(Actividades!F5&amp;Actividades!G5,'Consolidado Precio-h'!A:A&amp;'Consolidado Precio-h'!B:B,0),1)</f>
        <v>65000</v>
      </c>
      <c r="I5" s="179">
        <v>3</v>
      </c>
      <c r="J5" s="179">
        <v>24</v>
      </c>
      <c r="K5" s="181">
        <f t="shared" si="3"/>
        <v>1560000</v>
      </c>
      <c r="L5" s="182" t="s">
        <v>360</v>
      </c>
      <c r="M5" s="182" t="s">
        <v>361</v>
      </c>
      <c r="N5" s="183"/>
      <c r="O5" s="141"/>
      <c r="P5" s="186"/>
      <c r="Q5" s="186"/>
      <c r="R5" s="186"/>
      <c r="S5" s="141"/>
      <c r="T5" s="141"/>
      <c r="U5" s="141"/>
      <c r="V5" s="141"/>
      <c r="W5" s="141"/>
      <c r="X5" s="141"/>
      <c r="Y5" s="141"/>
      <c r="Z5" s="141"/>
      <c r="AA5" s="141"/>
      <c r="AB5" s="141"/>
      <c r="AC5" s="141"/>
      <c r="AD5" s="141"/>
      <c r="AE5" s="141"/>
      <c r="AF5" s="141"/>
      <c r="AG5" s="141"/>
      <c r="AH5" s="141"/>
      <c r="AI5" s="141"/>
      <c r="AJ5" s="141"/>
      <c r="AK5" s="141"/>
      <c r="AL5" s="141"/>
      <c r="AM5" s="141"/>
      <c r="AN5" s="141"/>
      <c r="AO5" s="141"/>
      <c r="AP5" s="185"/>
      <c r="AQ5" s="183"/>
      <c r="CC5" s="185"/>
    </row>
    <row r="6" spans="2:81" ht="20.399999999999999" outlineLevel="1">
      <c r="B6" s="235"/>
      <c r="C6" s="179" t="s">
        <v>362</v>
      </c>
      <c r="D6" s="44" t="s">
        <v>363</v>
      </c>
      <c r="E6" s="44" t="str">
        <f t="shared" si="2"/>
        <v>Coordinador del área de costos - Analista del área de costos</v>
      </c>
      <c r="F6" s="35" t="s">
        <v>295</v>
      </c>
      <c r="G6" s="35" t="s">
        <v>301</v>
      </c>
      <c r="H6" s="180">
        <f t="array" ref="H6">+INDEX('Consolidado Precio-h'!E:E,MATCH(Actividades!F6&amp;Actividades!G6,'Consolidado Precio-h'!A:A&amp;'Consolidado Precio-h'!B:B,0),1)</f>
        <v>45000</v>
      </c>
      <c r="I6" s="179">
        <v>3</v>
      </c>
      <c r="J6" s="179">
        <v>24</v>
      </c>
      <c r="K6" s="181">
        <f t="shared" si="3"/>
        <v>1080000</v>
      </c>
      <c r="L6" s="182" t="s">
        <v>364</v>
      </c>
      <c r="M6" s="182" t="s">
        <v>365</v>
      </c>
      <c r="N6" s="183"/>
      <c r="O6" s="141"/>
      <c r="P6" s="141"/>
      <c r="Q6" s="141"/>
      <c r="R6" s="141"/>
      <c r="S6" s="187"/>
      <c r="T6" s="187"/>
      <c r="U6" s="187"/>
      <c r="V6" s="141"/>
      <c r="W6" s="141"/>
      <c r="X6" s="141"/>
      <c r="Y6" s="141"/>
      <c r="Z6" s="141"/>
      <c r="AA6" s="141"/>
      <c r="AB6" s="141"/>
      <c r="AC6" s="141"/>
      <c r="AD6" s="141"/>
      <c r="AE6" s="141"/>
      <c r="AF6" s="141"/>
      <c r="AG6" s="141"/>
      <c r="AH6" s="141"/>
      <c r="AI6" s="141"/>
      <c r="AJ6" s="141"/>
      <c r="AK6" s="141"/>
      <c r="AL6" s="141"/>
      <c r="AM6" s="141"/>
      <c r="AN6" s="141"/>
      <c r="AO6" s="141"/>
      <c r="AP6" s="185"/>
      <c r="AQ6" s="183"/>
      <c r="CC6" s="185"/>
    </row>
    <row r="7" spans="2:81" ht="20.399999999999999" outlineLevel="1">
      <c r="B7" s="235"/>
      <c r="C7" s="179" t="s">
        <v>366</v>
      </c>
      <c r="D7" s="44" t="s">
        <v>367</v>
      </c>
      <c r="E7" s="44" t="str">
        <f t="shared" si="2"/>
        <v>Desarrollador de Base de Datos - Analista del área de costos</v>
      </c>
      <c r="F7" s="35" t="s">
        <v>305</v>
      </c>
      <c r="G7" s="35" t="s">
        <v>301</v>
      </c>
      <c r="H7" s="180">
        <f t="array" ref="H7">+INDEX('Consolidado Precio-h'!E:E,MATCH(Actividades!F7&amp;Actividades!G7,'Consolidado Precio-h'!A:A&amp;'Consolidado Precio-h'!B:B,0),1)</f>
        <v>35000</v>
      </c>
      <c r="I7" s="179">
        <v>2</v>
      </c>
      <c r="J7" s="179">
        <v>16</v>
      </c>
      <c r="K7" s="181">
        <f t="shared" si="3"/>
        <v>560000</v>
      </c>
      <c r="L7" s="182" t="s">
        <v>368</v>
      </c>
      <c r="M7" s="182" t="s">
        <v>369</v>
      </c>
      <c r="N7" s="183"/>
      <c r="O7" s="141"/>
      <c r="P7" s="141"/>
      <c r="Q7" s="141"/>
      <c r="R7" s="141"/>
      <c r="S7" s="141"/>
      <c r="T7" s="141"/>
      <c r="U7" s="141"/>
      <c r="V7" s="188"/>
      <c r="W7" s="188"/>
      <c r="X7" s="141"/>
      <c r="Y7" s="141"/>
      <c r="Z7" s="141"/>
      <c r="AA7" s="141"/>
      <c r="AB7" s="141"/>
      <c r="AC7" s="141"/>
      <c r="AD7" s="141"/>
      <c r="AE7" s="141"/>
      <c r="AF7" s="141"/>
      <c r="AG7" s="141"/>
      <c r="AH7" s="141"/>
      <c r="AI7" s="141"/>
      <c r="AJ7" s="141"/>
      <c r="AK7" s="141"/>
      <c r="AL7" s="141"/>
      <c r="AM7" s="141"/>
      <c r="AN7" s="141"/>
      <c r="AO7" s="141"/>
      <c r="AP7" s="185"/>
      <c r="AQ7" s="183"/>
      <c r="CC7" s="185"/>
    </row>
    <row r="8" spans="2:81" ht="15" customHeight="1" outlineLevel="1">
      <c r="B8" s="235"/>
      <c r="C8" s="179" t="s">
        <v>370</v>
      </c>
      <c r="D8" s="44" t="s">
        <v>371</v>
      </c>
      <c r="E8" s="44" t="str">
        <f t="shared" si="2"/>
        <v>Desarrollador de Base de Datos - Administrador de la Bodega de Datos</v>
      </c>
      <c r="F8" s="35" t="s">
        <v>305</v>
      </c>
      <c r="G8" s="35" t="s">
        <v>308</v>
      </c>
      <c r="H8" s="180">
        <f t="array" ref="H8">+INDEX('Consolidado Precio-h'!E:E,MATCH(Actividades!F8&amp;Actividades!G8,'Consolidado Precio-h'!A:A&amp;'Consolidado Precio-h'!B:B,0),1)</f>
        <v>55000</v>
      </c>
      <c r="I8" s="179">
        <v>3</v>
      </c>
      <c r="J8" s="179">
        <v>24</v>
      </c>
      <c r="K8" s="181">
        <f t="shared" si="3"/>
        <v>1320000</v>
      </c>
      <c r="L8" s="182" t="s">
        <v>372</v>
      </c>
      <c r="M8" s="182" t="s">
        <v>373</v>
      </c>
      <c r="N8" s="183"/>
      <c r="O8" s="141"/>
      <c r="P8" s="141"/>
      <c r="Q8" s="141"/>
      <c r="R8" s="141"/>
      <c r="S8" s="141"/>
      <c r="T8" s="141"/>
      <c r="U8" s="141"/>
      <c r="V8" s="141"/>
      <c r="W8" s="141"/>
      <c r="X8" s="189"/>
      <c r="Y8" s="189"/>
      <c r="Z8" s="189"/>
      <c r="AA8" s="141"/>
      <c r="AB8" s="141"/>
      <c r="AC8" s="141"/>
      <c r="AD8" s="141"/>
      <c r="AE8" s="141"/>
      <c r="AF8" s="141"/>
      <c r="AG8" s="141"/>
      <c r="AH8" s="141"/>
      <c r="AI8" s="141"/>
      <c r="AJ8" s="141"/>
      <c r="AK8" s="141"/>
      <c r="AL8" s="141"/>
      <c r="AM8" s="141"/>
      <c r="AN8" s="141"/>
      <c r="AO8" s="141"/>
      <c r="AP8" s="185"/>
      <c r="AQ8" s="183"/>
      <c r="CC8" s="185"/>
    </row>
    <row r="9" spans="2:81" ht="20.399999999999999" outlineLevel="1">
      <c r="B9" s="236"/>
      <c r="C9" s="190" t="s">
        <v>374</v>
      </c>
      <c r="D9" s="47" t="s">
        <v>375</v>
      </c>
      <c r="E9" s="191" t="str">
        <f t="shared" si="2"/>
        <v>Coordinador del área de costos</v>
      </c>
      <c r="F9" s="192" t="s">
        <v>295</v>
      </c>
      <c r="G9" s="192"/>
      <c r="H9" s="193">
        <f t="array" ref="H9">+INDEX('Consolidado Precio-h'!E:E,MATCH(Actividades!F9&amp;Actividades!G9,'Consolidado Precio-h'!A:A&amp;'Consolidado Precio-h'!B:B,0),1)</f>
        <v>30000</v>
      </c>
      <c r="I9" s="194">
        <v>1</v>
      </c>
      <c r="J9" s="194">
        <v>8</v>
      </c>
      <c r="K9" s="195">
        <f t="shared" si="3"/>
        <v>240000</v>
      </c>
      <c r="L9" s="196"/>
      <c r="M9" s="196" t="s">
        <v>376</v>
      </c>
      <c r="N9" s="197"/>
      <c r="O9" s="198"/>
      <c r="P9" s="198"/>
      <c r="Q9" s="198"/>
      <c r="R9" s="198"/>
      <c r="S9" s="198"/>
      <c r="T9" s="198"/>
      <c r="U9" s="198"/>
      <c r="V9" s="198"/>
      <c r="W9" s="198"/>
      <c r="X9" s="198"/>
      <c r="Y9" s="198"/>
      <c r="Z9" s="198"/>
      <c r="AA9" s="199"/>
      <c r="AB9" s="198"/>
      <c r="AC9" s="198"/>
      <c r="AD9" s="198"/>
      <c r="AE9" s="198"/>
      <c r="AF9" s="198"/>
      <c r="AG9" s="198"/>
      <c r="AH9" s="198"/>
      <c r="AI9" s="198"/>
      <c r="AJ9" s="198"/>
      <c r="AK9" s="198"/>
      <c r="AL9" s="198"/>
      <c r="AM9" s="198"/>
      <c r="AN9" s="198"/>
      <c r="AO9" s="198"/>
      <c r="AP9" s="200"/>
      <c r="AQ9" s="197"/>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200"/>
    </row>
    <row r="10" spans="2:81" ht="20.399999999999999" outlineLevel="1">
      <c r="B10" s="234" t="s">
        <v>377</v>
      </c>
      <c r="C10" s="170" t="s">
        <v>378</v>
      </c>
      <c r="D10" s="41" t="s">
        <v>379</v>
      </c>
      <c r="E10" s="41" t="str">
        <f t="shared" si="2"/>
        <v>Desarrollador de Base de Datos</v>
      </c>
      <c r="F10" s="32" t="s">
        <v>305</v>
      </c>
      <c r="G10" s="32"/>
      <c r="H10" s="171">
        <f t="array" ref="H10">+INDEX('Consolidado Precio-h'!E:E,MATCH(Actividades!F10&amp;Actividades!G10,'Consolidado Precio-h'!A:A&amp;'Consolidado Precio-h'!B:B,0),1)</f>
        <v>20000</v>
      </c>
      <c r="I10" s="170">
        <v>4</v>
      </c>
      <c r="J10" s="170">
        <v>32</v>
      </c>
      <c r="K10" s="172">
        <f t="shared" si="3"/>
        <v>640000</v>
      </c>
      <c r="L10" s="173" t="s">
        <v>380</v>
      </c>
      <c r="M10" s="173" t="s">
        <v>381</v>
      </c>
      <c r="N10" s="178"/>
      <c r="O10" s="176"/>
      <c r="P10" s="176"/>
      <c r="Q10" s="176"/>
      <c r="R10" s="176"/>
      <c r="S10" s="176"/>
      <c r="T10" s="176"/>
      <c r="U10" s="176"/>
      <c r="V10" s="176"/>
      <c r="W10" s="176"/>
      <c r="X10" s="176"/>
      <c r="Y10" s="176"/>
      <c r="Z10" s="176"/>
      <c r="AA10" s="176"/>
      <c r="AB10" s="201"/>
      <c r="AC10" s="201"/>
      <c r="AD10" s="201"/>
      <c r="AE10" s="201"/>
      <c r="AF10" s="176"/>
      <c r="AG10" s="176"/>
      <c r="AH10" s="176"/>
      <c r="AI10" s="176"/>
      <c r="AJ10" s="176"/>
      <c r="AK10" s="176"/>
      <c r="AL10" s="176"/>
      <c r="AM10" s="176"/>
      <c r="AN10" s="176"/>
      <c r="AO10" s="176"/>
      <c r="AP10" s="177"/>
      <c r="AQ10" s="178"/>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7"/>
    </row>
    <row r="11" spans="2:81" outlineLevel="1">
      <c r="B11" s="235"/>
      <c r="C11" s="179" t="s">
        <v>382</v>
      </c>
      <c r="D11" s="44" t="s">
        <v>383</v>
      </c>
      <c r="E11" s="44" t="str">
        <f t="shared" si="2"/>
        <v>Administrador de la Bodega de Datos</v>
      </c>
      <c r="F11" s="35" t="s">
        <v>308</v>
      </c>
      <c r="G11" s="35"/>
      <c r="H11" s="180">
        <f t="array" ref="H11">+INDEX('Consolidado Precio-h'!E:E,MATCH(Actividades!F11&amp;Actividades!G11,'Consolidado Precio-h'!A:A&amp;'Consolidado Precio-h'!B:B,0),1)</f>
        <v>35000</v>
      </c>
      <c r="I11" s="179">
        <v>2</v>
      </c>
      <c r="J11" s="179">
        <v>16</v>
      </c>
      <c r="K11" s="181">
        <f t="shared" si="3"/>
        <v>560000</v>
      </c>
      <c r="L11" s="182" t="s">
        <v>384</v>
      </c>
      <c r="M11" s="182" t="s">
        <v>385</v>
      </c>
      <c r="N11" s="183"/>
      <c r="O11" s="141"/>
      <c r="P11" s="141"/>
      <c r="Q11" s="141"/>
      <c r="R11" s="141"/>
      <c r="S11" s="141"/>
      <c r="T11" s="141"/>
      <c r="U11" s="141"/>
      <c r="V11" s="141"/>
      <c r="W11" s="141"/>
      <c r="X11" s="141"/>
      <c r="Y11" s="141"/>
      <c r="Z11" s="141"/>
      <c r="AA11" s="141"/>
      <c r="AB11" s="141"/>
      <c r="AC11" s="141"/>
      <c r="AD11" s="141"/>
      <c r="AE11" s="141"/>
      <c r="AF11" s="202"/>
      <c r="AG11" s="202"/>
      <c r="AH11" s="141"/>
      <c r="AI11" s="141"/>
      <c r="AJ11" s="141"/>
      <c r="AK11" s="141"/>
      <c r="AL11" s="141"/>
      <c r="AM11" s="141"/>
      <c r="AN11" s="141"/>
      <c r="AO11" s="141"/>
      <c r="AP11" s="185"/>
      <c r="AQ11" s="183"/>
      <c r="CC11" s="185"/>
    </row>
    <row r="12" spans="2:81" ht="20.399999999999999" outlineLevel="1">
      <c r="B12" s="235"/>
      <c r="C12" s="179" t="s">
        <v>386</v>
      </c>
      <c r="D12" s="44" t="s">
        <v>387</v>
      </c>
      <c r="E12" s="44" t="str">
        <f t="shared" si="2"/>
        <v>Administrador de la Bodega de Datos - Desarrollador de Base de Datos</v>
      </c>
      <c r="F12" s="35" t="s">
        <v>308</v>
      </c>
      <c r="G12" s="35" t="s">
        <v>305</v>
      </c>
      <c r="H12" s="180">
        <f t="array" ref="H12">+INDEX('Consolidado Precio-h'!E:E,MATCH(Actividades!F12&amp;Actividades!G12,'Consolidado Precio-h'!A:A&amp;'Consolidado Precio-h'!B:B,0),1)</f>
        <v>55000</v>
      </c>
      <c r="I12" s="179">
        <v>5</v>
      </c>
      <c r="J12" s="179">
        <v>24</v>
      </c>
      <c r="K12" s="181">
        <f t="shared" si="3"/>
        <v>1320000</v>
      </c>
      <c r="L12" s="182" t="s">
        <v>388</v>
      </c>
      <c r="M12" s="182" t="s">
        <v>389</v>
      </c>
      <c r="N12" s="183"/>
      <c r="O12" s="141"/>
      <c r="P12" s="141"/>
      <c r="Q12" s="141"/>
      <c r="R12" s="141"/>
      <c r="S12" s="141"/>
      <c r="T12" s="141"/>
      <c r="U12" s="141"/>
      <c r="V12" s="141"/>
      <c r="W12" s="141"/>
      <c r="X12" s="141"/>
      <c r="Y12" s="141"/>
      <c r="Z12" s="141"/>
      <c r="AA12" s="141"/>
      <c r="AB12" s="141"/>
      <c r="AC12" s="141"/>
      <c r="AD12" s="141"/>
      <c r="AE12" s="141"/>
      <c r="AF12" s="141"/>
      <c r="AG12" s="141"/>
      <c r="AH12" s="203"/>
      <c r="AI12" s="203"/>
      <c r="AJ12" s="203"/>
      <c r="AK12" s="203"/>
      <c r="AL12" s="203"/>
      <c r="AM12" s="141"/>
      <c r="AN12" s="141"/>
      <c r="AO12" s="141"/>
      <c r="AP12" s="185"/>
      <c r="AQ12" s="183"/>
      <c r="CC12" s="185"/>
    </row>
    <row r="13" spans="2:81" ht="20.399999999999999" outlineLevel="1">
      <c r="B13" s="235"/>
      <c r="C13" s="179" t="s">
        <v>390</v>
      </c>
      <c r="D13" s="44" t="s">
        <v>391</v>
      </c>
      <c r="E13" s="44" t="str">
        <f t="shared" si="2"/>
        <v>Desarrollador de Base de Datos</v>
      </c>
      <c r="F13" s="35" t="s">
        <v>305</v>
      </c>
      <c r="G13" s="35"/>
      <c r="H13" s="180">
        <f t="array" ref="H13">+INDEX('Consolidado Precio-h'!E:E,MATCH(Actividades!F13&amp;Actividades!G13,'Consolidado Precio-h'!A:A&amp;'Consolidado Precio-h'!B:B,0),1)</f>
        <v>20000</v>
      </c>
      <c r="I13" s="179">
        <v>1</v>
      </c>
      <c r="J13" s="179">
        <v>8</v>
      </c>
      <c r="K13" s="181">
        <f t="shared" si="3"/>
        <v>160000</v>
      </c>
      <c r="L13" s="182" t="s">
        <v>392</v>
      </c>
      <c r="M13" s="182" t="s">
        <v>393</v>
      </c>
      <c r="N13" s="183"/>
      <c r="O13" s="141"/>
      <c r="P13" s="141"/>
      <c r="Q13" s="141"/>
      <c r="R13" s="141"/>
      <c r="S13" s="141"/>
      <c r="T13" s="141"/>
      <c r="U13" s="141"/>
      <c r="V13" s="141"/>
      <c r="W13" s="141"/>
      <c r="X13" s="141"/>
      <c r="Y13" s="141"/>
      <c r="Z13" s="141"/>
      <c r="AA13" s="141"/>
      <c r="AB13" s="141"/>
      <c r="AC13" s="141"/>
      <c r="AD13" s="141"/>
      <c r="AE13" s="141"/>
      <c r="AF13" s="141"/>
      <c r="AG13" s="141"/>
      <c r="AH13" s="204"/>
      <c r="AI13" s="141"/>
      <c r="AJ13" s="141"/>
      <c r="AK13" s="141"/>
      <c r="AL13" s="141"/>
      <c r="AM13" s="141"/>
      <c r="AN13" s="141"/>
      <c r="AO13" s="141"/>
      <c r="AP13" s="185"/>
      <c r="AQ13" s="183"/>
      <c r="CC13" s="185"/>
    </row>
    <row r="14" spans="2:81" outlineLevel="1">
      <c r="B14" s="236"/>
      <c r="C14" s="190" t="s">
        <v>394</v>
      </c>
      <c r="D14" s="47" t="s">
        <v>395</v>
      </c>
      <c r="E14" s="191" t="str">
        <f t="shared" si="2"/>
        <v>Administrador de la Bodega de Datos</v>
      </c>
      <c r="F14" s="192" t="s">
        <v>308</v>
      </c>
      <c r="G14" s="192"/>
      <c r="H14" s="193">
        <f t="array" ref="H14">+INDEX('Consolidado Precio-h'!E:E,MATCH(Actividades!F14&amp;Actividades!G14,'Consolidado Precio-h'!A:A&amp;'Consolidado Precio-h'!B:B,0),1)</f>
        <v>35000</v>
      </c>
      <c r="I14" s="194">
        <v>4</v>
      </c>
      <c r="J14" s="194">
        <v>16</v>
      </c>
      <c r="K14" s="195">
        <f t="shared" si="3"/>
        <v>560000</v>
      </c>
      <c r="L14" s="196"/>
      <c r="M14" s="196" t="s">
        <v>396</v>
      </c>
      <c r="N14" s="197"/>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205"/>
      <c r="AN14" s="205"/>
      <c r="AO14" s="205"/>
      <c r="AP14" s="206"/>
      <c r="AQ14" s="197"/>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200"/>
    </row>
    <row r="15" spans="2:81" ht="20.399999999999999" outlineLevel="1">
      <c r="B15" s="234" t="s">
        <v>397</v>
      </c>
      <c r="C15" s="170" t="s">
        <v>398</v>
      </c>
      <c r="D15" s="41" t="s">
        <v>399</v>
      </c>
      <c r="E15" s="41" t="str">
        <f t="shared" si="2"/>
        <v>Desarrollador de Base de Datos - Analista del área de costos</v>
      </c>
      <c r="F15" s="32" t="s">
        <v>305</v>
      </c>
      <c r="G15" s="32" t="s">
        <v>301</v>
      </c>
      <c r="H15" s="171">
        <f t="array" ref="H15">+INDEX('Consolidado Precio-h'!E:E,MATCH(Actividades!F15&amp;Actividades!G15,'Consolidado Precio-h'!A:A&amp;'Consolidado Precio-h'!B:B,0),1)</f>
        <v>35000</v>
      </c>
      <c r="I15" s="170">
        <v>3</v>
      </c>
      <c r="J15" s="170">
        <v>24</v>
      </c>
      <c r="K15" s="172">
        <f t="shared" si="3"/>
        <v>840000</v>
      </c>
      <c r="L15" s="173" t="s">
        <v>400</v>
      </c>
      <c r="M15" s="173" t="s">
        <v>401</v>
      </c>
      <c r="N15" s="178"/>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7"/>
      <c r="AQ15" s="207"/>
      <c r="AR15" s="208"/>
      <c r="AS15" s="208"/>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7"/>
    </row>
    <row r="16" spans="2:81" ht="20.399999999999999" outlineLevel="1">
      <c r="B16" s="235"/>
      <c r="C16" s="179" t="s">
        <v>402</v>
      </c>
      <c r="D16" s="44" t="s">
        <v>403</v>
      </c>
      <c r="E16" s="44" t="str">
        <f t="shared" si="2"/>
        <v>Desarrollador de Base de Datos</v>
      </c>
      <c r="F16" s="35" t="s">
        <v>305</v>
      </c>
      <c r="G16" s="35"/>
      <c r="H16" s="180">
        <f t="array" ref="H16">+INDEX('Consolidado Precio-h'!E:E,MATCH(Actividades!F16&amp;Actividades!G16,'Consolidado Precio-h'!A:A&amp;'Consolidado Precio-h'!B:B,0),1)</f>
        <v>20000</v>
      </c>
      <c r="I16" s="179">
        <v>3</v>
      </c>
      <c r="J16" s="179">
        <v>24</v>
      </c>
      <c r="K16" s="181">
        <f t="shared" si="3"/>
        <v>480000</v>
      </c>
      <c r="L16" s="182" t="s">
        <v>404</v>
      </c>
      <c r="M16" s="182" t="s">
        <v>405</v>
      </c>
      <c r="N16" s="183"/>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85"/>
      <c r="AQ16" s="183"/>
      <c r="AT16" s="209"/>
      <c r="AU16" s="209"/>
      <c r="AV16" s="209"/>
      <c r="CC16" s="185"/>
    </row>
    <row r="17" spans="2:81" outlineLevel="1">
      <c r="B17" s="235"/>
      <c r="C17" s="179" t="s">
        <v>406</v>
      </c>
      <c r="D17" s="44" t="s">
        <v>407</v>
      </c>
      <c r="E17" s="44" t="str">
        <f t="shared" si="2"/>
        <v>Desarrollador de Base de Datos</v>
      </c>
      <c r="F17" s="35" t="s">
        <v>305</v>
      </c>
      <c r="G17" s="35"/>
      <c r="H17" s="180">
        <f t="array" ref="H17">+INDEX('Consolidado Precio-h'!E:E,MATCH(Actividades!F17&amp;Actividades!G17,'Consolidado Precio-h'!A:A&amp;'Consolidado Precio-h'!B:B,0),1)</f>
        <v>20000</v>
      </c>
      <c r="I17" s="179">
        <v>5</v>
      </c>
      <c r="J17" s="179">
        <v>40</v>
      </c>
      <c r="K17" s="181">
        <f t="shared" si="3"/>
        <v>800000</v>
      </c>
      <c r="L17" s="182" t="s">
        <v>408</v>
      </c>
      <c r="M17" s="182" t="s">
        <v>409</v>
      </c>
      <c r="N17" s="183"/>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85"/>
      <c r="AQ17" s="183"/>
      <c r="AW17" s="210"/>
      <c r="AX17" s="210"/>
      <c r="AY17" s="210"/>
      <c r="AZ17" s="210"/>
      <c r="BA17" s="210"/>
      <c r="CC17" s="185"/>
    </row>
    <row r="18" spans="2:81" ht="20.399999999999999" outlineLevel="1">
      <c r="B18" s="235"/>
      <c r="C18" s="179" t="s">
        <v>410</v>
      </c>
      <c r="D18" s="44" t="s">
        <v>411</v>
      </c>
      <c r="E18" s="44" t="str">
        <f t="shared" si="2"/>
        <v>Desarrollador de Base de Datos - Auditor de datos</v>
      </c>
      <c r="F18" s="35" t="s">
        <v>305</v>
      </c>
      <c r="G18" s="35" t="s">
        <v>290</v>
      </c>
      <c r="H18" s="180">
        <f t="array" ref="H18">+INDEX('Consolidado Precio-h'!E:E,MATCH(Actividades!F18&amp;Actividades!G18,'Consolidado Precio-h'!A:A&amp;'Consolidado Precio-h'!B:B,0),1)</f>
        <v>40000</v>
      </c>
      <c r="I18" s="179">
        <v>3</v>
      </c>
      <c r="J18" s="179">
        <v>24</v>
      </c>
      <c r="K18" s="181">
        <f t="shared" si="3"/>
        <v>960000</v>
      </c>
      <c r="L18" s="182" t="s">
        <v>412</v>
      </c>
      <c r="M18" s="182" t="s">
        <v>413</v>
      </c>
      <c r="N18" s="183"/>
      <c r="O18" s="141"/>
      <c r="P18" s="141"/>
      <c r="Q18" s="141"/>
      <c r="R18" s="141"/>
      <c r="S18" s="141"/>
      <c r="T18" s="141"/>
      <c r="U18" s="141"/>
      <c r="V18" s="141"/>
      <c r="W18" s="141"/>
      <c r="X18" s="141"/>
      <c r="Y18" s="141"/>
      <c r="Z18" s="141"/>
      <c r="AA18" s="141"/>
      <c r="AB18" s="141"/>
      <c r="AC18" s="141"/>
      <c r="AD18" s="141"/>
      <c r="AE18" s="141"/>
      <c r="AF18" s="141"/>
      <c r="AG18" s="141"/>
      <c r="AH18" s="141"/>
      <c r="AI18" s="141"/>
      <c r="AJ18" s="141"/>
      <c r="AK18" s="141"/>
      <c r="AL18" s="141"/>
      <c r="AM18" s="141"/>
      <c r="AN18" s="141"/>
      <c r="AO18" s="141"/>
      <c r="AP18" s="185"/>
      <c r="AQ18" s="183"/>
      <c r="BB18" s="211"/>
      <c r="BC18" s="211"/>
      <c r="BD18" s="211"/>
      <c r="CC18" s="185"/>
    </row>
    <row r="19" spans="2:81" outlineLevel="1">
      <c r="B19" s="235"/>
      <c r="C19" s="179" t="s">
        <v>414</v>
      </c>
      <c r="D19" s="44" t="s">
        <v>415</v>
      </c>
      <c r="E19" s="44" t="str">
        <f t="shared" si="2"/>
        <v>Desarrollador de Base de Datos</v>
      </c>
      <c r="F19" s="35" t="s">
        <v>305</v>
      </c>
      <c r="G19" s="35"/>
      <c r="H19" s="180">
        <f t="array" ref="H19">+INDEX('Consolidado Precio-h'!E:E,MATCH(Actividades!F19&amp;Actividades!G19,'Consolidado Precio-h'!A:A&amp;'Consolidado Precio-h'!B:B,0),1)</f>
        <v>20000</v>
      </c>
      <c r="I19" s="179">
        <v>2</v>
      </c>
      <c r="J19" s="179">
        <v>16</v>
      </c>
      <c r="K19" s="181">
        <f t="shared" si="3"/>
        <v>320000</v>
      </c>
      <c r="L19" s="182" t="s">
        <v>416</v>
      </c>
      <c r="M19" s="182" t="s">
        <v>417</v>
      </c>
      <c r="N19" s="183"/>
      <c r="O19" s="141"/>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1"/>
      <c r="AM19" s="141"/>
      <c r="AN19" s="141"/>
      <c r="AO19" s="141"/>
      <c r="AP19" s="185"/>
      <c r="AQ19" s="183"/>
      <c r="BE19" s="212"/>
      <c r="BF19" s="212"/>
      <c r="CC19" s="185"/>
    </row>
    <row r="20" spans="2:81" ht="12" customHeight="1" outlineLevel="1">
      <c r="B20" s="236"/>
      <c r="C20" s="190" t="s">
        <v>418</v>
      </c>
      <c r="D20" s="47" t="s">
        <v>419</v>
      </c>
      <c r="E20" s="191" t="str">
        <f t="shared" si="2"/>
        <v>Desarrollador de Base de Datos - Coordinador del área de costos</v>
      </c>
      <c r="F20" s="192" t="s">
        <v>305</v>
      </c>
      <c r="G20" s="192" t="s">
        <v>295</v>
      </c>
      <c r="H20" s="193">
        <f t="array" ref="H20">+INDEX('Consolidado Precio-h'!E:E,MATCH(Actividades!F20&amp;Actividades!G20,'Consolidado Precio-h'!A:A&amp;'Consolidado Precio-h'!B:B,0),1)</f>
        <v>50000</v>
      </c>
      <c r="I20" s="194">
        <v>4</v>
      </c>
      <c r="J20" s="194">
        <v>12</v>
      </c>
      <c r="K20" s="195">
        <f t="shared" si="3"/>
        <v>600000</v>
      </c>
      <c r="L20" s="196"/>
      <c r="M20" s="196" t="s">
        <v>420</v>
      </c>
      <c r="N20" s="197"/>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200"/>
      <c r="AQ20" s="197"/>
      <c r="AR20" s="198"/>
      <c r="AS20" s="198"/>
      <c r="AT20" s="198"/>
      <c r="AU20" s="198"/>
      <c r="AV20" s="198"/>
      <c r="AW20" s="198"/>
      <c r="AX20" s="198"/>
      <c r="AY20" s="198"/>
      <c r="AZ20" s="198"/>
      <c r="BA20" s="198"/>
      <c r="BB20" s="198"/>
      <c r="BC20" s="198"/>
      <c r="BD20" s="198"/>
      <c r="BE20" s="198"/>
      <c r="BF20" s="198"/>
      <c r="BG20" s="213"/>
      <c r="BH20" s="213"/>
      <c r="BI20" s="213"/>
      <c r="BJ20" s="213"/>
      <c r="BK20" s="198"/>
      <c r="BL20" s="198"/>
      <c r="BM20" s="198"/>
      <c r="BN20" s="198"/>
      <c r="BO20" s="198"/>
      <c r="BP20" s="198"/>
      <c r="BQ20" s="198"/>
      <c r="BR20" s="198"/>
      <c r="BS20" s="198"/>
      <c r="BT20" s="198"/>
      <c r="BU20" s="198"/>
      <c r="BV20" s="198"/>
      <c r="BW20" s="198"/>
      <c r="BX20" s="198"/>
      <c r="BY20" s="198"/>
      <c r="BZ20" s="198"/>
      <c r="CA20" s="198"/>
      <c r="CB20" s="198"/>
      <c r="CC20" s="200"/>
    </row>
    <row r="21" spans="2:81" ht="20.399999999999999">
      <c r="B21" s="234" t="s">
        <v>421</v>
      </c>
      <c r="C21" s="170" t="s">
        <v>422</v>
      </c>
      <c r="D21" s="41" t="s">
        <v>423</v>
      </c>
      <c r="E21" s="41" t="str">
        <f t="shared" si="2"/>
        <v>Administrador de la Bodega de Datos - Coordinador del área de costos</v>
      </c>
      <c r="F21" s="32" t="s">
        <v>308</v>
      </c>
      <c r="G21" s="32" t="s">
        <v>295</v>
      </c>
      <c r="H21" s="171">
        <f t="array" ref="H21">+INDEX('Consolidado Precio-h'!E:E,MATCH(Actividades!F21&amp;Actividades!G21,'Consolidado Precio-h'!A:A&amp;'Consolidado Precio-h'!B:B,0),1)</f>
        <v>65000</v>
      </c>
      <c r="I21" s="170">
        <v>1</v>
      </c>
      <c r="J21" s="170">
        <v>8</v>
      </c>
      <c r="K21" s="172">
        <f t="shared" si="3"/>
        <v>520000</v>
      </c>
      <c r="L21" s="173" t="s">
        <v>424</v>
      </c>
      <c r="M21" s="173" t="s">
        <v>425</v>
      </c>
      <c r="N21" s="178"/>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7"/>
      <c r="AQ21" s="214"/>
      <c r="AR21" s="176"/>
      <c r="AS21" s="176"/>
      <c r="AT21" s="176"/>
      <c r="AU21" s="176"/>
      <c r="AV21" s="176"/>
      <c r="AW21" s="176"/>
      <c r="AX21" s="176"/>
      <c r="AY21" s="176"/>
      <c r="AZ21" s="176"/>
      <c r="BA21" s="176"/>
      <c r="BB21" s="176"/>
      <c r="BC21" s="176"/>
      <c r="BD21" s="176"/>
      <c r="BE21" s="176"/>
      <c r="BF21" s="176"/>
      <c r="BG21" s="176"/>
      <c r="BH21" s="176"/>
      <c r="BI21" s="176"/>
      <c r="BJ21" s="176"/>
      <c r="BK21" s="176"/>
      <c r="BL21" s="176"/>
      <c r="BM21" s="176"/>
      <c r="BN21" s="176"/>
      <c r="BO21" s="176"/>
      <c r="BP21" s="176"/>
      <c r="BQ21" s="176"/>
      <c r="BR21" s="176"/>
      <c r="BS21" s="176"/>
      <c r="BT21" s="176"/>
      <c r="BU21" s="176"/>
      <c r="BV21" s="176"/>
      <c r="BW21" s="176"/>
      <c r="BX21" s="176"/>
      <c r="BY21" s="176"/>
      <c r="BZ21" s="176"/>
      <c r="CA21" s="176"/>
      <c r="CB21" s="176"/>
      <c r="CC21" s="177"/>
    </row>
    <row r="22" spans="2:81" ht="20.399999999999999">
      <c r="B22" s="235"/>
      <c r="C22" s="179" t="s">
        <v>426</v>
      </c>
      <c r="D22" s="44" t="s">
        <v>427</v>
      </c>
      <c r="E22" s="44" t="str">
        <f t="shared" si="2"/>
        <v>Administrador de la Bodega de Datos - Desarrollador de Base de Datos</v>
      </c>
      <c r="F22" s="35" t="s">
        <v>308</v>
      </c>
      <c r="G22" s="35" t="s">
        <v>305</v>
      </c>
      <c r="H22" s="180">
        <f t="array" ref="H22">+INDEX('Consolidado Precio-h'!E:E,MATCH(Actividades!F22&amp;Actividades!G22,'Consolidado Precio-h'!A:A&amp;'Consolidado Precio-h'!B:B,0),1)</f>
        <v>55000</v>
      </c>
      <c r="I22" s="179">
        <v>3</v>
      </c>
      <c r="J22" s="179">
        <v>24</v>
      </c>
      <c r="K22" s="181">
        <f t="shared" si="3"/>
        <v>1320000</v>
      </c>
      <c r="L22" s="182" t="s">
        <v>428</v>
      </c>
      <c r="M22" s="182" t="s">
        <v>429</v>
      </c>
      <c r="N22" s="183"/>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1"/>
      <c r="AN22" s="141"/>
      <c r="AO22" s="141"/>
      <c r="AP22" s="185"/>
      <c r="AQ22" s="183"/>
      <c r="AR22" s="215"/>
      <c r="AS22" s="215"/>
      <c r="AT22" s="215"/>
      <c r="CC22" s="185"/>
    </row>
    <row r="23" spans="2:81" ht="20.399999999999999">
      <c r="B23" s="235"/>
      <c r="C23" s="179" t="s">
        <v>430</v>
      </c>
      <c r="D23" s="44" t="s">
        <v>431</v>
      </c>
      <c r="E23" s="44" t="str">
        <f t="shared" si="2"/>
        <v>Coordinador del área de costos - Analista del área de costos</v>
      </c>
      <c r="F23" s="35" t="s">
        <v>295</v>
      </c>
      <c r="G23" s="35" t="s">
        <v>301</v>
      </c>
      <c r="H23" s="180">
        <f t="array" ref="H23">+INDEX('Consolidado Precio-h'!E:E,MATCH(Actividades!F23&amp;Actividades!G23,'Consolidado Precio-h'!A:A&amp;'Consolidado Precio-h'!B:B,0),1)</f>
        <v>45000</v>
      </c>
      <c r="I23" s="179">
        <v>2</v>
      </c>
      <c r="J23" s="179">
        <v>12</v>
      </c>
      <c r="K23" s="181">
        <f t="shared" si="3"/>
        <v>540000</v>
      </c>
      <c r="L23" s="182" t="s">
        <v>432</v>
      </c>
      <c r="M23" s="182" t="s">
        <v>433</v>
      </c>
      <c r="N23" s="183"/>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85"/>
      <c r="AQ23" s="183"/>
      <c r="AU23" s="216"/>
      <c r="AV23" s="216"/>
      <c r="CC23" s="185"/>
    </row>
    <row r="24" spans="2:81" ht="20.399999999999999">
      <c r="B24" s="236"/>
      <c r="C24" s="190" t="s">
        <v>434</v>
      </c>
      <c r="D24" s="47" t="s">
        <v>435</v>
      </c>
      <c r="E24" s="191" t="str">
        <f t="shared" si="2"/>
        <v>Auditor de datos</v>
      </c>
      <c r="F24" s="38" t="s">
        <v>290</v>
      </c>
      <c r="G24" s="38"/>
      <c r="H24" s="193">
        <f t="array" ref="H24">+INDEX('Consolidado Precio-h'!E:E,MATCH(Actividades!F24&amp;Actividades!G24,'Consolidado Precio-h'!A:A&amp;'Consolidado Precio-h'!B:B,0),1)</f>
        <v>20000</v>
      </c>
      <c r="I24" s="194">
        <v>2</v>
      </c>
      <c r="J24" s="194">
        <v>8</v>
      </c>
      <c r="K24" s="195">
        <f t="shared" si="3"/>
        <v>160000</v>
      </c>
      <c r="L24" s="196"/>
      <c r="M24" s="196" t="s">
        <v>436</v>
      </c>
      <c r="N24" s="197"/>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198"/>
      <c r="AP24" s="200"/>
      <c r="AQ24" s="197"/>
      <c r="AR24" s="198"/>
      <c r="AS24" s="198"/>
      <c r="AT24" s="198"/>
      <c r="AU24" s="198"/>
      <c r="AV24" s="198"/>
      <c r="AW24" s="217"/>
      <c r="AX24" s="217"/>
      <c r="AY24" s="198"/>
      <c r="AZ24" s="198"/>
      <c r="BA24" s="198"/>
      <c r="BB24" s="198"/>
      <c r="BC24" s="198"/>
      <c r="BD24" s="198"/>
      <c r="BE24" s="198"/>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200"/>
    </row>
    <row r="25" spans="2:81" ht="20.399999999999999">
      <c r="B25" s="234" t="s">
        <v>437</v>
      </c>
      <c r="C25" s="170" t="s">
        <v>438</v>
      </c>
      <c r="D25" s="41" t="s">
        <v>439</v>
      </c>
      <c r="E25" s="41" t="str">
        <f t="shared" si="2"/>
        <v>Administrador de la Bodega de Datos - Analista BI</v>
      </c>
      <c r="F25" s="32" t="s">
        <v>308</v>
      </c>
      <c r="G25" s="32" t="s">
        <v>299</v>
      </c>
      <c r="H25" s="171">
        <f t="array" ref="H25">+INDEX('Consolidado Precio-h'!E:E,MATCH(Actividades!F25&amp;Actividades!G25,'Consolidado Precio-h'!A:A&amp;'Consolidado Precio-h'!B:B,0),1)</f>
        <v>50000</v>
      </c>
      <c r="I25" s="170">
        <v>3</v>
      </c>
      <c r="J25" s="170">
        <v>24</v>
      </c>
      <c r="K25" s="172">
        <f t="shared" si="3"/>
        <v>1200000</v>
      </c>
      <c r="L25" s="173" t="s">
        <v>440</v>
      </c>
      <c r="M25" s="173" t="s">
        <v>441</v>
      </c>
      <c r="N25" s="178"/>
      <c r="O25" s="176"/>
      <c r="P25" s="176"/>
      <c r="Q25" s="176"/>
      <c r="R25" s="176"/>
      <c r="S25" s="176"/>
      <c r="T25" s="176"/>
      <c r="U25" s="176"/>
      <c r="V25" s="176"/>
      <c r="W25" s="176"/>
      <c r="X25" s="176"/>
      <c r="Y25" s="176"/>
      <c r="Z25" s="176"/>
      <c r="AA25" s="176"/>
      <c r="AB25" s="176"/>
      <c r="AC25" s="176"/>
      <c r="AD25" s="176"/>
      <c r="AE25" s="176"/>
      <c r="AF25" s="176"/>
      <c r="AG25" s="176"/>
      <c r="AH25" s="176"/>
      <c r="AI25" s="176"/>
      <c r="AJ25" s="176"/>
      <c r="AK25" s="176"/>
      <c r="AL25" s="176"/>
      <c r="AM25" s="176"/>
      <c r="AN25" s="176"/>
      <c r="AO25" s="176"/>
      <c r="AP25" s="177"/>
      <c r="AQ25" s="178"/>
      <c r="AR25" s="176"/>
      <c r="AS25" s="176"/>
      <c r="AT25" s="176"/>
      <c r="AU25" s="176"/>
      <c r="AV25" s="176"/>
      <c r="AW25" s="176"/>
      <c r="AX25" s="176"/>
      <c r="AY25" s="176"/>
      <c r="AZ25" s="176"/>
      <c r="BA25" s="176"/>
      <c r="BB25" s="176"/>
      <c r="BC25" s="176"/>
      <c r="BD25" s="176"/>
      <c r="BE25" s="176"/>
      <c r="BF25" s="176"/>
      <c r="BG25" s="176"/>
      <c r="BH25" s="176"/>
      <c r="BI25" s="176"/>
      <c r="BJ25" s="176"/>
      <c r="BK25" s="218"/>
      <c r="BL25" s="218"/>
      <c r="BM25" s="218"/>
      <c r="BN25" s="176"/>
      <c r="BO25" s="176"/>
      <c r="BP25" s="176"/>
      <c r="BQ25" s="176"/>
      <c r="BR25" s="176"/>
      <c r="BS25" s="176"/>
      <c r="BT25" s="176"/>
      <c r="BU25" s="176"/>
      <c r="BV25" s="176"/>
      <c r="BW25" s="176"/>
      <c r="BX25" s="176"/>
      <c r="BY25" s="176"/>
      <c r="BZ25" s="176"/>
      <c r="CA25" s="176"/>
      <c r="CB25" s="176"/>
      <c r="CC25" s="177"/>
    </row>
    <row r="26" spans="2:81" ht="20.399999999999999">
      <c r="B26" s="235"/>
      <c r="C26" s="179" t="s">
        <v>442</v>
      </c>
      <c r="D26" s="44" t="s">
        <v>443</v>
      </c>
      <c r="E26" s="44" t="str">
        <f t="shared" si="2"/>
        <v>Analista BI</v>
      </c>
      <c r="F26" s="35" t="s">
        <v>299</v>
      </c>
      <c r="G26" s="35"/>
      <c r="H26" s="180">
        <f t="array" ref="H26">+INDEX('Consolidado Precio-h'!E:E,MATCH(Actividades!F26&amp;Actividades!G26,'Consolidado Precio-h'!A:A&amp;'Consolidado Precio-h'!B:B,0),1)</f>
        <v>15000</v>
      </c>
      <c r="I26" s="179">
        <v>4</v>
      </c>
      <c r="J26" s="179">
        <v>32</v>
      </c>
      <c r="K26" s="181">
        <f t="shared" si="3"/>
        <v>480000</v>
      </c>
      <c r="L26" s="182" t="s">
        <v>444</v>
      </c>
      <c r="M26" s="182" t="s">
        <v>445</v>
      </c>
      <c r="N26" s="183"/>
      <c r="O26" s="141"/>
      <c r="P26" s="141"/>
      <c r="Q26" s="141"/>
      <c r="R26" s="141"/>
      <c r="S26" s="141"/>
      <c r="T26" s="141"/>
      <c r="U26" s="141"/>
      <c r="V26" s="141"/>
      <c r="W26" s="141"/>
      <c r="X26" s="141"/>
      <c r="Y26" s="141"/>
      <c r="Z26" s="141"/>
      <c r="AA26" s="141"/>
      <c r="AB26" s="141"/>
      <c r="AC26" s="141"/>
      <c r="AD26" s="141"/>
      <c r="AE26" s="141"/>
      <c r="AF26" s="141"/>
      <c r="AG26" s="141"/>
      <c r="AH26" s="141"/>
      <c r="AI26" s="141"/>
      <c r="AJ26" s="141"/>
      <c r="AK26" s="141"/>
      <c r="AL26" s="141"/>
      <c r="AM26" s="141"/>
      <c r="AN26" s="141"/>
      <c r="AO26" s="141"/>
      <c r="AP26" s="185"/>
      <c r="AQ26" s="183"/>
      <c r="BN26" s="219"/>
      <c r="BO26" s="219"/>
      <c r="BP26" s="219"/>
      <c r="BQ26" s="219"/>
      <c r="CC26" s="185"/>
    </row>
    <row r="27" spans="2:81">
      <c r="B27" s="235"/>
      <c r="C27" s="179" t="s">
        <v>446</v>
      </c>
      <c r="D27" s="44" t="s">
        <v>447</v>
      </c>
      <c r="E27" s="44" t="str">
        <f t="shared" si="2"/>
        <v>Todo el equipo  - Auditor de datos</v>
      </c>
      <c r="F27" s="35" t="s">
        <v>287</v>
      </c>
      <c r="G27" s="35" t="s">
        <v>290</v>
      </c>
      <c r="H27" s="180">
        <f t="array" ref="H27">+INDEX('Consolidado Precio-h'!E:E,MATCH(Actividades!F27&amp;Actividades!G27,'Consolidado Precio-h'!A:A&amp;'Consolidado Precio-h'!B:B,0),1)</f>
        <v>155000</v>
      </c>
      <c r="I27" s="179">
        <v>2</v>
      </c>
      <c r="J27" s="179">
        <v>16</v>
      </c>
      <c r="K27" s="181">
        <f t="shared" si="3"/>
        <v>2480000</v>
      </c>
      <c r="L27" s="182" t="s">
        <v>448</v>
      </c>
      <c r="M27" s="182" t="s">
        <v>449</v>
      </c>
      <c r="N27" s="183"/>
      <c r="O27" s="141"/>
      <c r="P27" s="141"/>
      <c r="Q27" s="141"/>
      <c r="R27" s="141"/>
      <c r="S27" s="141"/>
      <c r="T27" s="141"/>
      <c r="U27" s="141"/>
      <c r="V27" s="141"/>
      <c r="W27" s="141"/>
      <c r="X27" s="141"/>
      <c r="Y27" s="141"/>
      <c r="Z27" s="141"/>
      <c r="AA27" s="141"/>
      <c r="AB27" s="141"/>
      <c r="AC27" s="141"/>
      <c r="AD27" s="141"/>
      <c r="AE27" s="141"/>
      <c r="AF27" s="141"/>
      <c r="AG27" s="141"/>
      <c r="AH27" s="141"/>
      <c r="AI27" s="141"/>
      <c r="AJ27" s="141"/>
      <c r="AK27" s="141"/>
      <c r="AL27" s="141"/>
      <c r="AM27" s="141"/>
      <c r="AN27" s="141"/>
      <c r="AO27" s="141"/>
      <c r="AP27" s="185"/>
      <c r="AQ27" s="183"/>
      <c r="BR27" s="220"/>
      <c r="BS27" s="220"/>
      <c r="CC27" s="185"/>
    </row>
    <row r="28" spans="2:81" ht="12.6" customHeight="1">
      <c r="B28" s="235"/>
      <c r="C28" s="179" t="s">
        <v>450</v>
      </c>
      <c r="D28" s="44" t="s">
        <v>451</v>
      </c>
      <c r="E28" s="44" t="str">
        <f t="shared" si="2"/>
        <v>Desarrollador de Base de Datos - Administrador de la Bodega de Datos</v>
      </c>
      <c r="F28" s="35" t="s">
        <v>305</v>
      </c>
      <c r="G28" s="35" t="s">
        <v>308</v>
      </c>
      <c r="H28" s="180">
        <f t="array" ref="H28">+INDEX('Consolidado Precio-h'!E:E,MATCH(Actividades!F28&amp;Actividades!G28,'Consolidado Precio-h'!A:A&amp;'Consolidado Precio-h'!B:B,0),1)</f>
        <v>55000</v>
      </c>
      <c r="I28" s="179">
        <v>2</v>
      </c>
      <c r="J28" s="179">
        <v>16</v>
      </c>
      <c r="K28" s="181">
        <f t="shared" si="3"/>
        <v>880000</v>
      </c>
      <c r="L28" s="182" t="s">
        <v>452</v>
      </c>
      <c r="M28" s="182" t="s">
        <v>453</v>
      </c>
      <c r="N28" s="183"/>
      <c r="O28" s="141"/>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85"/>
      <c r="AQ28" s="183"/>
      <c r="BT28" s="221"/>
      <c r="BU28" s="221"/>
      <c r="CC28" s="185"/>
    </row>
    <row r="29" spans="2:81" ht="20.399999999999999">
      <c r="B29" s="236"/>
      <c r="C29" s="190" t="s">
        <v>454</v>
      </c>
      <c r="D29" s="47" t="s">
        <v>455</v>
      </c>
      <c r="E29" s="191" t="str">
        <f t="shared" si="2"/>
        <v>Analista del área de costos - Administrador de la Bodega de Datos</v>
      </c>
      <c r="F29" s="192" t="s">
        <v>301</v>
      </c>
      <c r="G29" s="192" t="s">
        <v>308</v>
      </c>
      <c r="H29" s="193">
        <f t="array" ref="H29">+INDEX('Consolidado Precio-h'!E:E,MATCH(Actividades!F29&amp;Actividades!G29,'Consolidado Precio-h'!A:A&amp;'Consolidado Precio-h'!B:B,0),1)</f>
        <v>50000</v>
      </c>
      <c r="I29" s="194">
        <v>3</v>
      </c>
      <c r="J29" s="194">
        <v>12</v>
      </c>
      <c r="K29" s="195">
        <f t="shared" si="3"/>
        <v>600000</v>
      </c>
      <c r="L29" s="196"/>
      <c r="M29" s="196" t="s">
        <v>456</v>
      </c>
      <c r="N29" s="197"/>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200"/>
      <c r="AQ29" s="197"/>
      <c r="AR29" s="198"/>
      <c r="AS29" s="198"/>
      <c r="AT29" s="198"/>
      <c r="AU29" s="198"/>
      <c r="AV29" s="198"/>
      <c r="AW29" s="198"/>
      <c r="AX29" s="198"/>
      <c r="AY29" s="198"/>
      <c r="AZ29" s="198"/>
      <c r="BA29" s="198"/>
      <c r="BB29" s="198"/>
      <c r="BC29" s="198"/>
      <c r="BD29" s="198"/>
      <c r="BE29" s="198"/>
      <c r="BF29" s="198"/>
      <c r="BG29" s="198"/>
      <c r="BH29" s="198"/>
      <c r="BI29" s="198"/>
      <c r="BJ29" s="198"/>
      <c r="BK29" s="198"/>
      <c r="BL29" s="198"/>
      <c r="BM29" s="198"/>
      <c r="BN29" s="198"/>
      <c r="BO29" s="198"/>
      <c r="BP29" s="198"/>
      <c r="BQ29" s="198"/>
      <c r="BR29" s="198"/>
      <c r="BS29" s="198"/>
      <c r="BT29" s="198"/>
      <c r="BU29" s="198"/>
      <c r="BV29" s="222"/>
      <c r="BW29" s="222"/>
      <c r="BX29" s="222"/>
      <c r="BY29" s="198"/>
      <c r="BZ29" s="198"/>
      <c r="CA29" s="198"/>
      <c r="CB29" s="198"/>
      <c r="CC29" s="200"/>
    </row>
    <row r="30" spans="2:81" ht="20.399999999999999">
      <c r="B30" s="223" t="s">
        <v>457</v>
      </c>
      <c r="C30" s="194" t="s">
        <v>458</v>
      </c>
      <c r="D30" s="47" t="s">
        <v>459</v>
      </c>
      <c r="E30" s="47" t="str">
        <f t="shared" si="2"/>
        <v>Todo el equipo  - Auditor de datos</v>
      </c>
      <c r="F30" s="38" t="s">
        <v>287</v>
      </c>
      <c r="G30" s="38" t="s">
        <v>290</v>
      </c>
      <c r="H30" s="193">
        <f t="array" ref="H30">+INDEX('Consolidado Precio-h'!E:E,MATCH(Actividades!F30&amp;Actividades!G30,'Consolidado Precio-h'!A:A&amp;'Consolidado Precio-h'!B:B,0),1)</f>
        <v>155000</v>
      </c>
      <c r="I30" s="194">
        <v>5</v>
      </c>
      <c r="J30" s="194">
        <v>16</v>
      </c>
      <c r="K30" s="195">
        <f t="shared" si="3"/>
        <v>2480000</v>
      </c>
      <c r="L30" s="196" t="s">
        <v>460</v>
      </c>
      <c r="M30" s="196" t="s">
        <v>461</v>
      </c>
      <c r="N30" s="197"/>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200"/>
      <c r="AQ30" s="197"/>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224"/>
      <c r="BZ30" s="224"/>
      <c r="CA30" s="224"/>
      <c r="CB30" s="224"/>
      <c r="CC30" s="225"/>
    </row>
    <row r="31" spans="2:81">
      <c r="C31" s="12"/>
      <c r="D31" s="131"/>
      <c r="E31" s="131"/>
      <c r="F31" s="12"/>
      <c r="G31" s="12"/>
      <c r="K31" s="226">
        <f>SUM(K3:K30)</f>
        <v>25120000</v>
      </c>
    </row>
    <row r="32" spans="2:81">
      <c r="C32" s="12"/>
      <c r="D32" s="131"/>
      <c r="E32" s="131"/>
      <c r="F32" s="12"/>
      <c r="G32" s="12"/>
    </row>
  </sheetData>
  <mergeCells count="5">
    <mergeCell ref="B3:B9"/>
    <mergeCell ref="B10:B14"/>
    <mergeCell ref="B15:B20"/>
    <mergeCell ref="B21:B24"/>
    <mergeCell ref="B25:B2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34"/>
  <sheetViews>
    <sheetView zoomScale="115" zoomScaleNormal="115" workbookViewId="0">
      <selection activeCell="B15" sqref="B15:B20"/>
    </sheetView>
  </sheetViews>
  <sheetFormatPr baseColWidth="10" defaultColWidth="11.59765625" defaultRowHeight="13.8"/>
  <cols>
    <col min="1" max="2" width="30.3984375" style="25" bestFit="1" customWidth="1"/>
    <col min="3" max="3" width="16.3984375" style="25" bestFit="1" customWidth="1"/>
    <col min="4" max="4" width="12.296875" style="25" bestFit="1" customWidth="1"/>
    <col min="5" max="5" width="10.296875" style="25" bestFit="1" customWidth="1"/>
    <col min="6" max="16384" width="11.59765625" style="25"/>
  </cols>
  <sheetData>
    <row r="2" spans="1:5">
      <c r="A2" s="27" t="s">
        <v>341</v>
      </c>
      <c r="B2" s="27" t="s">
        <v>342</v>
      </c>
      <c r="C2" s="27" t="s">
        <v>462</v>
      </c>
      <c r="D2" s="27" t="s">
        <v>463</v>
      </c>
      <c r="E2" s="27" t="s">
        <v>464</v>
      </c>
    </row>
    <row r="3" spans="1:5" ht="14.4" customHeight="1">
      <c r="A3" s="25" t="s">
        <v>287</v>
      </c>
      <c r="C3" s="227">
        <f>IFERROR(VLOOKUP(A3,'[1]Presupuesto de nómina '!$H:$I,2,FALSE),0)</f>
        <v>135000</v>
      </c>
      <c r="D3" s="227">
        <f>IFERROR(VLOOKUP(B3,'[1]Presupuesto de nómina '!$H:$I,2,FALSE),0)</f>
        <v>0</v>
      </c>
      <c r="E3" s="228">
        <f>+SUM(C3:D3)</f>
        <v>135000</v>
      </c>
    </row>
    <row r="4" spans="1:5">
      <c r="A4" s="25" t="s">
        <v>301</v>
      </c>
      <c r="C4" s="227">
        <f>IFERROR(VLOOKUP(A4,'[1]Presupuesto de nómina '!$H:$I,2,FALSE),0)</f>
        <v>15000</v>
      </c>
      <c r="D4" s="227">
        <f>IFERROR(VLOOKUP(B4,'[1]Presupuesto de nómina '!$H:$I,2,FALSE),0)</f>
        <v>0</v>
      </c>
      <c r="E4" s="228">
        <f t="shared" ref="E4:E30" si="0">+SUM(C4:D4)</f>
        <v>15000</v>
      </c>
    </row>
    <row r="5" spans="1:5">
      <c r="A5" s="25" t="s">
        <v>308</v>
      </c>
      <c r="B5" s="25" t="s">
        <v>295</v>
      </c>
      <c r="C5" s="227">
        <f>IFERROR(VLOOKUP(A5,'[1]Presupuesto de nómina '!$H:$I,2,FALSE),0)</f>
        <v>35000</v>
      </c>
      <c r="D5" s="227">
        <f>IFERROR(VLOOKUP(B5,'[1]Presupuesto de nómina '!$H:$I,2,FALSE),0)</f>
        <v>30000</v>
      </c>
      <c r="E5" s="228">
        <f t="shared" si="0"/>
        <v>65000</v>
      </c>
    </row>
    <row r="6" spans="1:5">
      <c r="A6" s="25" t="s">
        <v>295</v>
      </c>
      <c r="B6" s="25" t="s">
        <v>301</v>
      </c>
      <c r="C6" s="227">
        <f>IFERROR(VLOOKUP(A6,'[1]Presupuesto de nómina '!$H:$I,2,FALSE),0)</f>
        <v>30000</v>
      </c>
      <c r="D6" s="227">
        <f>IFERROR(VLOOKUP(B6,'[1]Presupuesto de nómina '!$H:$I,2,FALSE),0)</f>
        <v>15000</v>
      </c>
      <c r="E6" s="228">
        <f t="shared" si="0"/>
        <v>45000</v>
      </c>
    </row>
    <row r="7" spans="1:5">
      <c r="A7" s="25" t="s">
        <v>305</v>
      </c>
      <c r="B7" s="25" t="s">
        <v>301</v>
      </c>
      <c r="C7" s="227">
        <f>IFERROR(VLOOKUP(A7,'[1]Presupuesto de nómina '!$H:$I,2,FALSE),0)</f>
        <v>20000</v>
      </c>
      <c r="D7" s="227">
        <f>IFERROR(VLOOKUP(B7,'[1]Presupuesto de nómina '!$H:$I,2,FALSE),0)</f>
        <v>15000</v>
      </c>
      <c r="E7" s="228">
        <f t="shared" si="0"/>
        <v>35000</v>
      </c>
    </row>
    <row r="8" spans="1:5">
      <c r="A8" s="25" t="s">
        <v>305</v>
      </c>
      <c r="B8" s="25" t="s">
        <v>308</v>
      </c>
      <c r="C8" s="227">
        <f>IFERROR(VLOOKUP(A8,'[1]Presupuesto de nómina '!$H:$I,2,FALSE),0)</f>
        <v>20000</v>
      </c>
      <c r="D8" s="227">
        <f>IFERROR(VLOOKUP(B8,'[1]Presupuesto de nómina '!$H:$I,2,FALSE),0)</f>
        <v>35000</v>
      </c>
      <c r="E8" s="228">
        <f t="shared" si="0"/>
        <v>55000</v>
      </c>
    </row>
    <row r="9" spans="1:5">
      <c r="A9" t="s">
        <v>295</v>
      </c>
      <c r="B9"/>
      <c r="C9" s="227">
        <f>IFERROR(VLOOKUP(A9,'[1]Presupuesto de nómina '!$H:$I,2,FALSE),0)</f>
        <v>30000</v>
      </c>
      <c r="D9" s="227">
        <f>IFERROR(VLOOKUP(B9,'[1]Presupuesto de nómina '!$H:$I,2,FALSE),0)</f>
        <v>0</v>
      </c>
      <c r="E9" s="228">
        <f t="shared" si="0"/>
        <v>30000</v>
      </c>
    </row>
    <row r="10" spans="1:5" ht="14.4" customHeight="1">
      <c r="A10" s="25" t="s">
        <v>305</v>
      </c>
      <c r="C10" s="227">
        <f>IFERROR(VLOOKUP(A10,'[1]Presupuesto de nómina '!$H:$I,2,FALSE),0)</f>
        <v>20000</v>
      </c>
      <c r="D10" s="227">
        <f>IFERROR(VLOOKUP(B10,'[1]Presupuesto de nómina '!$H:$I,2,FALSE),0)</f>
        <v>0</v>
      </c>
      <c r="E10" s="228">
        <f t="shared" si="0"/>
        <v>20000</v>
      </c>
    </row>
    <row r="11" spans="1:5">
      <c r="A11" s="25" t="s">
        <v>308</v>
      </c>
      <c r="C11" s="227">
        <f>IFERROR(VLOOKUP(A11,'[1]Presupuesto de nómina '!$H:$I,2,FALSE),0)</f>
        <v>35000</v>
      </c>
      <c r="D11" s="227">
        <f>IFERROR(VLOOKUP(B11,'[1]Presupuesto de nómina '!$H:$I,2,FALSE),0)</f>
        <v>0</v>
      </c>
      <c r="E11" s="228">
        <f t="shared" si="0"/>
        <v>35000</v>
      </c>
    </row>
    <row r="12" spans="1:5">
      <c r="A12" s="25" t="s">
        <v>308</v>
      </c>
      <c r="B12" s="25" t="s">
        <v>305</v>
      </c>
      <c r="C12" s="227">
        <f>IFERROR(VLOOKUP(A12,'[1]Presupuesto de nómina '!$H:$I,2,FALSE),0)</f>
        <v>35000</v>
      </c>
      <c r="D12" s="227">
        <f>IFERROR(VLOOKUP(B12,'[1]Presupuesto de nómina '!$H:$I,2,FALSE),0)</f>
        <v>20000</v>
      </c>
      <c r="E12" s="228">
        <f t="shared" si="0"/>
        <v>55000</v>
      </c>
    </row>
    <row r="13" spans="1:5">
      <c r="A13" s="25" t="s">
        <v>305</v>
      </c>
      <c r="C13" s="227">
        <f>IFERROR(VLOOKUP(A13,'[1]Presupuesto de nómina '!$H:$I,2,FALSE),0)</f>
        <v>20000</v>
      </c>
      <c r="D13" s="227">
        <f>IFERROR(VLOOKUP(B13,'[1]Presupuesto de nómina '!$H:$I,2,FALSE),0)</f>
        <v>0</v>
      </c>
      <c r="E13" s="228">
        <f t="shared" si="0"/>
        <v>20000</v>
      </c>
    </row>
    <row r="14" spans="1:5">
      <c r="A14" t="s">
        <v>308</v>
      </c>
      <c r="B14"/>
      <c r="C14" s="227">
        <f>IFERROR(VLOOKUP(A14,'[1]Presupuesto de nómina '!$H:$I,2,FALSE),0)</f>
        <v>35000</v>
      </c>
      <c r="D14" s="227">
        <f>IFERROR(VLOOKUP(B14,'[1]Presupuesto de nómina '!$H:$I,2,FALSE),0)</f>
        <v>0</v>
      </c>
      <c r="E14" s="228">
        <f t="shared" si="0"/>
        <v>35000</v>
      </c>
    </row>
    <row r="15" spans="1:5" ht="14.4" customHeight="1">
      <c r="A15" s="25" t="s">
        <v>305</v>
      </c>
      <c r="B15" s="25" t="s">
        <v>301</v>
      </c>
      <c r="C15" s="227">
        <f>IFERROR(VLOOKUP(A15,'[1]Presupuesto de nómina '!$H:$I,2,FALSE),0)</f>
        <v>20000</v>
      </c>
      <c r="D15" s="227">
        <f>IFERROR(VLOOKUP(B15,'[1]Presupuesto de nómina '!$H:$I,2,FALSE),0)</f>
        <v>15000</v>
      </c>
      <c r="E15" s="228">
        <f t="shared" si="0"/>
        <v>35000</v>
      </c>
    </row>
    <row r="16" spans="1:5">
      <c r="A16" s="25" t="s">
        <v>305</v>
      </c>
      <c r="C16" s="227">
        <f>IFERROR(VLOOKUP(A16,'[1]Presupuesto de nómina '!$H:$I,2,FALSE),0)</f>
        <v>20000</v>
      </c>
      <c r="D16" s="227">
        <f>IFERROR(VLOOKUP(B16,'[1]Presupuesto de nómina '!$H:$I,2,FALSE),0)</f>
        <v>0</v>
      </c>
      <c r="E16" s="228">
        <f t="shared" si="0"/>
        <v>20000</v>
      </c>
    </row>
    <row r="17" spans="1:5">
      <c r="A17" s="25" t="s">
        <v>305</v>
      </c>
      <c r="C17" s="227">
        <f>IFERROR(VLOOKUP(A17,'[1]Presupuesto de nómina '!$H:$I,2,FALSE),0)</f>
        <v>20000</v>
      </c>
      <c r="D17" s="227">
        <f>IFERROR(VLOOKUP(B17,'[1]Presupuesto de nómina '!$H:$I,2,FALSE),0)</f>
        <v>0</v>
      </c>
      <c r="E17" s="228">
        <f t="shared" si="0"/>
        <v>20000</v>
      </c>
    </row>
    <row r="18" spans="1:5">
      <c r="A18" s="25" t="s">
        <v>305</v>
      </c>
      <c r="B18" s="25" t="s">
        <v>290</v>
      </c>
      <c r="C18" s="227">
        <f>IFERROR(VLOOKUP(A18,'[1]Presupuesto de nómina '!$H:$I,2,FALSE),0)</f>
        <v>20000</v>
      </c>
      <c r="D18" s="227">
        <f>IFERROR(VLOOKUP(B18,'[1]Presupuesto de nómina '!$H:$I,2,FALSE),0)</f>
        <v>20000</v>
      </c>
      <c r="E18" s="228">
        <f t="shared" si="0"/>
        <v>40000</v>
      </c>
    </row>
    <row r="19" spans="1:5">
      <c r="A19" s="25" t="s">
        <v>305</v>
      </c>
      <c r="C19" s="227">
        <f>IFERROR(VLOOKUP(A19,'[1]Presupuesto de nómina '!$H:$I,2,FALSE),0)</f>
        <v>20000</v>
      </c>
      <c r="D19" s="227">
        <f>IFERROR(VLOOKUP(B19,'[1]Presupuesto de nómina '!$H:$I,2,FALSE),0)</f>
        <v>0</v>
      </c>
      <c r="E19" s="228">
        <f t="shared" si="0"/>
        <v>20000</v>
      </c>
    </row>
    <row r="20" spans="1:5">
      <c r="A20" t="s">
        <v>305</v>
      </c>
      <c r="B20" t="s">
        <v>295</v>
      </c>
      <c r="C20" s="227">
        <f>IFERROR(VLOOKUP(A20,'[1]Presupuesto de nómina '!$H:$I,2,FALSE),0)</f>
        <v>20000</v>
      </c>
      <c r="D20" s="227">
        <f>IFERROR(VLOOKUP(B20,'[1]Presupuesto de nómina '!$H:$I,2,FALSE),0)</f>
        <v>30000</v>
      </c>
      <c r="E20" s="228">
        <f t="shared" si="0"/>
        <v>50000</v>
      </c>
    </row>
    <row r="21" spans="1:5" ht="14.4" customHeight="1">
      <c r="A21" s="25" t="s">
        <v>308</v>
      </c>
      <c r="B21" s="25" t="s">
        <v>295</v>
      </c>
      <c r="C21" s="227">
        <f>IFERROR(VLOOKUP(A21,'[1]Presupuesto de nómina '!$H:$I,2,FALSE),0)</f>
        <v>35000</v>
      </c>
      <c r="D21" s="227">
        <f>IFERROR(VLOOKUP(B21,'[1]Presupuesto de nómina '!$H:$I,2,FALSE),0)</f>
        <v>30000</v>
      </c>
      <c r="E21" s="228">
        <f t="shared" si="0"/>
        <v>65000</v>
      </c>
    </row>
    <row r="22" spans="1:5">
      <c r="A22" s="25" t="s">
        <v>308</v>
      </c>
      <c r="B22" s="25" t="s">
        <v>305</v>
      </c>
      <c r="C22" s="227">
        <f>IFERROR(VLOOKUP(A22,'[1]Presupuesto de nómina '!$H:$I,2,FALSE),0)</f>
        <v>35000</v>
      </c>
      <c r="D22" s="227">
        <f>IFERROR(VLOOKUP(B22,'[1]Presupuesto de nómina '!$H:$I,2,FALSE),0)</f>
        <v>20000</v>
      </c>
      <c r="E22" s="228">
        <f t="shared" si="0"/>
        <v>55000</v>
      </c>
    </row>
    <row r="23" spans="1:5">
      <c r="A23" s="25" t="s">
        <v>295</v>
      </c>
      <c r="B23" s="25" t="s">
        <v>301</v>
      </c>
      <c r="C23" s="227">
        <f>IFERROR(VLOOKUP(A23,'[1]Presupuesto de nómina '!$H:$I,2,FALSE),0)</f>
        <v>30000</v>
      </c>
      <c r="D23" s="227">
        <f>IFERROR(VLOOKUP(B23,'[1]Presupuesto de nómina '!$H:$I,2,FALSE),0)</f>
        <v>15000</v>
      </c>
      <c r="E23" s="228">
        <f t="shared" si="0"/>
        <v>45000</v>
      </c>
    </row>
    <row r="24" spans="1:5">
      <c r="A24" s="25" t="s">
        <v>290</v>
      </c>
      <c r="C24" s="227">
        <f>IFERROR(VLOOKUP(A24,'[1]Presupuesto de nómina '!$H:$I,2,FALSE),0)</f>
        <v>20000</v>
      </c>
      <c r="D24" s="227">
        <f>IFERROR(VLOOKUP(B24,'[1]Presupuesto de nómina '!$H:$I,2,FALSE),0)</f>
        <v>0</v>
      </c>
      <c r="E24" s="228">
        <f t="shared" si="0"/>
        <v>20000</v>
      </c>
    </row>
    <row r="25" spans="1:5">
      <c r="A25" s="25" t="s">
        <v>308</v>
      </c>
      <c r="B25" s="25" t="s">
        <v>299</v>
      </c>
      <c r="C25" s="227">
        <f>IFERROR(VLOOKUP(A25,'[1]Presupuesto de nómina '!$H:$I,2,FALSE),0)</f>
        <v>35000</v>
      </c>
      <c r="D25" s="227">
        <f>IFERROR(VLOOKUP(B25,'[1]Presupuesto de nómina '!$H:$I,2,FALSE),0)</f>
        <v>15000</v>
      </c>
      <c r="E25" s="228">
        <f t="shared" si="0"/>
        <v>50000</v>
      </c>
    </row>
    <row r="26" spans="1:5">
      <c r="A26" s="25" t="s">
        <v>299</v>
      </c>
      <c r="C26" s="227">
        <f>IFERROR(VLOOKUP(A26,'[1]Presupuesto de nómina '!$H:$I,2,FALSE),0)</f>
        <v>15000</v>
      </c>
      <c r="D26" s="227">
        <f>IFERROR(VLOOKUP(B26,'[1]Presupuesto de nómina '!$H:$I,2,FALSE),0)</f>
        <v>0</v>
      </c>
      <c r="E26" s="228">
        <f t="shared" si="0"/>
        <v>15000</v>
      </c>
    </row>
    <row r="27" spans="1:5">
      <c r="A27" s="25" t="s">
        <v>287</v>
      </c>
      <c r="B27" s="25" t="s">
        <v>290</v>
      </c>
      <c r="C27" s="227">
        <f>IFERROR(VLOOKUP(A27,'[1]Presupuesto de nómina '!$H:$I,2,FALSE),0)</f>
        <v>135000</v>
      </c>
      <c r="D27" s="227">
        <f>IFERROR(VLOOKUP(B27,'[1]Presupuesto de nómina '!$H:$I,2,FALSE),0)</f>
        <v>20000</v>
      </c>
      <c r="E27" s="228">
        <f t="shared" si="0"/>
        <v>155000</v>
      </c>
    </row>
    <row r="28" spans="1:5">
      <c r="A28" s="25" t="s">
        <v>305</v>
      </c>
      <c r="B28" s="25" t="s">
        <v>308</v>
      </c>
      <c r="C28" s="227">
        <f>IFERROR(VLOOKUP(A28,'[1]Presupuesto de nómina '!$H:$I,2,FALSE),0)</f>
        <v>20000</v>
      </c>
      <c r="D28" s="227">
        <f>IFERROR(VLOOKUP(B28,'[1]Presupuesto de nómina '!$H:$I,2,FALSE),0)</f>
        <v>35000</v>
      </c>
      <c r="E28" s="228">
        <f t="shared" si="0"/>
        <v>55000</v>
      </c>
    </row>
    <row r="29" spans="1:5">
      <c r="A29" t="s">
        <v>301</v>
      </c>
      <c r="B29" t="s">
        <v>308</v>
      </c>
      <c r="C29" s="227">
        <f>IFERROR(VLOOKUP(A29,'[1]Presupuesto de nómina '!$H:$I,2,FALSE),0)</f>
        <v>15000</v>
      </c>
      <c r="D29" s="227">
        <f>IFERROR(VLOOKUP(B29,'[1]Presupuesto de nómina '!$H:$I,2,FALSE),0)</f>
        <v>35000</v>
      </c>
      <c r="E29" s="228">
        <f t="shared" si="0"/>
        <v>50000</v>
      </c>
    </row>
    <row r="30" spans="1:5">
      <c r="A30" s="25" t="s">
        <v>287</v>
      </c>
      <c r="B30" s="25" t="s">
        <v>290</v>
      </c>
      <c r="C30" s="227">
        <f>IFERROR(VLOOKUP(A30,'[1]Presupuesto de nómina '!$H:$I,2,FALSE),0)</f>
        <v>135000</v>
      </c>
      <c r="D30" s="227">
        <f>IFERROR(VLOOKUP(B30,'[1]Presupuesto de nómina '!$H:$I,2,FALSE),0)</f>
        <v>20000</v>
      </c>
      <c r="E30" s="228">
        <f t="shared" si="0"/>
        <v>155000</v>
      </c>
    </row>
    <row r="31" spans="1:5">
      <c r="A31"/>
      <c r="B31"/>
    </row>
    <row r="32" spans="1:5">
      <c r="A32"/>
      <c r="B32"/>
    </row>
    <row r="34" spans="1:2">
      <c r="A34"/>
      <c r="B34"/>
    </row>
  </sheetData>
  <autoFilter ref="A2:B3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MODELO DIMENSIONAL</vt:lpstr>
      <vt:lpstr>DIMENSIONES</vt:lpstr>
      <vt:lpstr>FACT</vt:lpstr>
      <vt:lpstr>MAPEO</vt:lpstr>
      <vt:lpstr>MOTORES_BD</vt:lpstr>
      <vt:lpstr>SW_ETL</vt:lpstr>
      <vt:lpstr>VISUALIZACION</vt:lpstr>
      <vt:lpstr>PRESUPUESTO_NOMINA</vt:lpstr>
      <vt:lpstr>PRESUPUESTO_ACTIVOS</vt:lpstr>
      <vt:lpstr>Actividades</vt:lpstr>
      <vt:lpstr>Consolidado Precio-h</vt:lpstr>
    </vt:vector>
  </TitlesOfParts>
  <Company>Coopidrogas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Natalia Osorio Reyes</dc:creator>
  <cp:lastModifiedBy>Erika Natalia</cp:lastModifiedBy>
  <cp:lastPrinted>2025-05-29T10:46:54Z</cp:lastPrinted>
  <dcterms:created xsi:type="dcterms:W3CDTF">2025-05-29T03:52:11Z</dcterms:created>
  <dcterms:modified xsi:type="dcterms:W3CDTF">2025-06-06T02:33:27Z</dcterms:modified>
</cp:coreProperties>
</file>